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30 от 07.06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Лист1!$A$1:$J$116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4" i="1" l="1"/>
  <c r="J94" i="1" s="1"/>
  <c r="J92" i="1"/>
  <c r="H91" i="1"/>
  <c r="G91" i="1"/>
  <c r="I91" i="1" s="1"/>
  <c r="J91" i="1" s="1"/>
  <c r="H90" i="1"/>
  <c r="G90" i="1"/>
  <c r="H89" i="1"/>
  <c r="G89" i="1"/>
  <c r="I89" i="1" s="1"/>
  <c r="J89" i="1" s="1"/>
  <c r="H88" i="1"/>
  <c r="G88" i="1"/>
  <c r="H87" i="1"/>
  <c r="G87" i="1"/>
  <c r="I87" i="1" s="1"/>
  <c r="J87" i="1" s="1"/>
  <c r="J86" i="1"/>
  <c r="H85" i="1"/>
  <c r="F85" i="1"/>
  <c r="E85" i="1"/>
  <c r="G84" i="1"/>
  <c r="I84" i="1" s="1"/>
  <c r="J84" i="1" s="1"/>
  <c r="I83" i="1"/>
  <c r="J83" i="1" s="1"/>
  <c r="J82" i="1"/>
  <c r="I81" i="1"/>
  <c r="J81" i="1" s="1"/>
  <c r="F80" i="1"/>
  <c r="G80" i="1" s="1"/>
  <c r="I80" i="1" s="1"/>
  <c r="J80" i="1" s="1"/>
  <c r="F79" i="1"/>
  <c r="G79" i="1" s="1"/>
  <c r="I79" i="1" s="1"/>
  <c r="J79" i="1" s="1"/>
  <c r="I78" i="1"/>
  <c r="J78" i="1" s="1"/>
  <c r="I77" i="1"/>
  <c r="J77" i="1" s="1"/>
  <c r="F76" i="1"/>
  <c r="G76" i="1" s="1"/>
  <c r="I76" i="1" s="1"/>
  <c r="J76" i="1" s="1"/>
  <c r="J75" i="1"/>
  <c r="G74" i="1"/>
  <c r="I74" i="1" s="1"/>
  <c r="J74" i="1" s="1"/>
  <c r="G73" i="1"/>
  <c r="I73" i="1" s="1"/>
  <c r="J73" i="1" s="1"/>
  <c r="J72" i="1"/>
  <c r="H71" i="1"/>
  <c r="I71" i="1" s="1"/>
  <c r="J71" i="1" s="1"/>
  <c r="F70" i="1"/>
  <c r="G70" i="1" s="1"/>
  <c r="I70" i="1" s="1"/>
  <c r="J70" i="1" s="1"/>
  <c r="F69" i="1"/>
  <c r="G69" i="1" s="1"/>
  <c r="I69" i="1" s="1"/>
  <c r="J69" i="1" s="1"/>
  <c r="I68" i="1"/>
  <c r="J68" i="1" s="1"/>
  <c r="G66" i="1"/>
  <c r="I66" i="1" s="1"/>
  <c r="J66" i="1" s="1"/>
  <c r="F65" i="1"/>
  <c r="G65" i="1" s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J56" i="1"/>
  <c r="J55" i="1"/>
  <c r="H54" i="1"/>
  <c r="I54" i="1" s="1"/>
  <c r="J54" i="1" s="1"/>
  <c r="H53" i="1"/>
  <c r="I53" i="1" s="1"/>
  <c r="J53" i="1" s="1"/>
  <c r="G51" i="1"/>
  <c r="I51" i="1" s="1"/>
  <c r="J51" i="1" s="1"/>
  <c r="F49" i="1"/>
  <c r="G49" i="1" s="1"/>
  <c r="I49" i="1" s="1"/>
  <c r="J49" i="1" s="1"/>
  <c r="F47" i="1"/>
  <c r="G47" i="1" s="1"/>
  <c r="I47" i="1" s="1"/>
  <c r="J47" i="1" s="1"/>
  <c r="J46" i="1"/>
  <c r="F45" i="1"/>
  <c r="G45" i="1" s="1"/>
  <c r="I45" i="1" s="1"/>
  <c r="J45" i="1" s="1"/>
  <c r="I44" i="1"/>
  <c r="J44" i="1" s="1"/>
  <c r="F43" i="1"/>
  <c r="G43" i="1" s="1"/>
  <c r="I43" i="1" s="1"/>
  <c r="J43" i="1" s="1"/>
  <c r="F41" i="1"/>
  <c r="G41" i="1" s="1"/>
  <c r="I41" i="1" s="1"/>
  <c r="J41" i="1" s="1"/>
  <c r="F40" i="1"/>
  <c r="F42" i="1" s="1"/>
  <c r="G42" i="1" s="1"/>
  <c r="I42" i="1" s="1"/>
  <c r="J42" i="1" s="1"/>
  <c r="J39" i="1"/>
  <c r="J38" i="1"/>
  <c r="G37" i="1"/>
  <c r="I37" i="1" s="1"/>
  <c r="J37" i="1" s="1"/>
  <c r="G36" i="1"/>
  <c r="I36" i="1" s="1"/>
  <c r="J36" i="1" s="1"/>
  <c r="F35" i="1"/>
  <c r="G35" i="1" s="1"/>
  <c r="I35" i="1" s="1"/>
  <c r="J35" i="1" s="1"/>
  <c r="G34" i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8" i="1"/>
  <c r="F29" i="1" s="1"/>
  <c r="G29" i="1" s="1"/>
  <c r="I29" i="1" s="1"/>
  <c r="J29" i="1" s="1"/>
  <c r="G28" i="1" l="1"/>
  <c r="I28" i="1" s="1"/>
  <c r="J28" i="1" s="1"/>
  <c r="I88" i="1"/>
  <c r="J88" i="1" s="1"/>
  <c r="I90" i="1"/>
  <c r="J90" i="1" s="1"/>
  <c r="G85" i="1"/>
  <c r="I85" i="1" s="1"/>
  <c r="J85" i="1" s="1"/>
  <c r="F48" i="1"/>
  <c r="G48" i="1" s="1"/>
  <c r="I48" i="1" s="1"/>
  <c r="J48" i="1" s="1"/>
  <c r="F50" i="1"/>
  <c r="G50" i="1" s="1"/>
  <c r="I50" i="1" s="1"/>
  <c r="J50" i="1" s="1"/>
  <c r="F51" i="1"/>
  <c r="F52" i="1"/>
  <c r="G52" i="1" s="1"/>
  <c r="I52" i="1" s="1"/>
  <c r="J52" i="1" s="1"/>
  <c r="F67" i="1"/>
  <c r="G67" i="1" s="1"/>
  <c r="I67" i="1" s="1"/>
  <c r="J67" i="1" s="1"/>
  <c r="G40" i="1"/>
  <c r="I40" i="1" s="1"/>
  <c r="J40" i="1" s="1"/>
  <c r="I93" i="1" l="1"/>
  <c r="J93" i="1" l="1"/>
  <c r="I95" i="1"/>
  <c r="J95" i="1" s="1"/>
  <c r="I96" i="1" l="1"/>
  <c r="J96" i="1" s="1"/>
  <c r="I97" i="1" l="1"/>
</calcChain>
</file>

<file path=xl/sharedStrings.xml><?xml version="1.0" encoding="utf-8"?>
<sst xmlns="http://schemas.openxmlformats.org/spreadsheetml/2006/main" count="229" uniqueCount="184">
  <si>
    <t xml:space="preserve">к постановлению </t>
  </si>
  <si>
    <t>администрации МОГО "Ухта"</t>
  </si>
  <si>
    <t>Наименование поселения</t>
  </si>
  <si>
    <t>г. Ухта, пгт. Ярега</t>
  </si>
  <si>
    <t>Наименование улицы</t>
  </si>
  <si>
    <t>Лермонтова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</si>
  <si>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</si>
  <si>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</si>
  <si>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</si>
  <si>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</si>
  <si>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</si>
  <si>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</si>
  <si>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</si>
  <si>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</si>
  <si>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</si>
  <si>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</si>
  <si>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</si>
  <si>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</si>
  <si>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</si>
  <si>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</si>
  <si>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</si>
  <si>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</si>
  <si>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</si>
  <si>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</si>
  <si>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</si>
  <si>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</si>
  <si>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</si>
  <si>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</si>
  <si>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</si>
  <si>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</si>
  <si>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</si>
  <si>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2 раза в неделю — 104</t>
  </si>
  <si>
    <t>51-009</t>
  </si>
  <si>
    <t>Мытье л/клеток, маршей, тамбура</t>
  </si>
  <si>
    <t>2 раза в месяц</t>
  </si>
  <si>
    <t>51-018</t>
  </si>
  <si>
    <t>Влажная уборка стен</t>
  </si>
  <si>
    <t>51-031</t>
  </si>
  <si>
    <t>Мытье окон</t>
  </si>
  <si>
    <t>10 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</si>
  <si>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</si>
  <si>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</si>
  <si>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</si>
  <si>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</si>
  <si>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</si>
  <si>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</si>
  <si>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51-020</t>
  </si>
  <si>
    <t>Влажная протирка подоконников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</si>
  <si>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</si>
  <si>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</si>
  <si>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</si>
  <si>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</si>
  <si>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</si>
  <si>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</si>
  <si>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</si>
  <si>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</si>
  <si>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</si>
  <si>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</si>
  <si>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неделю - 26</t>
  </si>
  <si>
    <t>53-001</t>
  </si>
  <si>
    <t xml:space="preserve">Подметание территории 1 класса с усовершенствованным покрытием </t>
  </si>
  <si>
    <t>2 раза в неделю -52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</si>
  <si>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</si>
  <si>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</si>
  <si>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</si>
  <si>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</si>
  <si>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</si>
  <si>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</si>
  <si>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</si>
  <si>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</si>
  <si>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</si>
  <si>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</si>
  <si>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</si>
  <si>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</si>
  <si>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</si>
  <si>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(крыльца)</t>
  </si>
  <si>
    <t>1000м2</t>
  </si>
  <si>
    <t>2 раза в неделю - 52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</si>
  <si>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</si>
  <si>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</si>
  <si>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</si>
  <si>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</si>
  <si>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</si>
  <si>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</si>
  <si>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</si>
  <si>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</si>
  <si>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</si>
  <si>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</si>
  <si>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</si>
  <si>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 xml:space="preserve">Стоимость песка </t>
  </si>
  <si>
    <t>Механизированная уборка дворовой территории</t>
  </si>
  <si>
    <t>м/час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</si>
  <si>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</si>
  <si>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</si>
  <si>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</si>
  <si>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</si>
  <si>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2 раза в год</t>
  </si>
  <si>
    <t>42-009</t>
  </si>
  <si>
    <t>Осмотр внутренней и наружной окраски и отделки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</si>
  <si>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</si>
  <si>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</si>
  <si>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</si>
  <si>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</si>
  <si>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 xml:space="preserve">100 м3 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</si>
  <si>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</si>
  <si>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</si>
  <si>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</si>
  <si>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</si>
  <si>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</si>
  <si>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</si>
  <si>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</si>
  <si>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</si>
  <si>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</si>
  <si>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</si>
  <si>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</si>
  <si>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</si>
  <si>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</si>
  <si>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венткан</t>
  </si>
  <si>
    <t>42-011прим.</t>
  </si>
  <si>
    <t>Осмотр ХВ и отведение сточных вод</t>
  </si>
  <si>
    <t>Очистка кровли</t>
  </si>
  <si>
    <t>прим. 51-034</t>
  </si>
  <si>
    <t>Уборка чердаков, подвалов, бойлерных</t>
  </si>
  <si>
    <t>100м2</t>
  </si>
  <si>
    <t xml:space="preserve">по необходимости </t>
  </si>
  <si>
    <t>пр. 54-041</t>
  </si>
  <si>
    <t>Очистка крыш, козырьков, оголовков от слежавшегося снега со сбрасыванием сосулек,  при толщине снега до 20 см (козырьки над подъездами)</t>
  </si>
  <si>
    <t xml:space="preserve">Автовышка </t>
  </si>
  <si>
    <t>маш/час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</si>
  <si>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</si>
  <si>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</si>
  <si>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</si>
  <si>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</si>
  <si>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</si>
  <si>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</si>
  <si>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</si>
  <si>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</si>
  <si>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</si>
  <si>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</si>
  <si>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</si>
  <si>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</si>
  <si>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</si>
  <si>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</si>
  <si>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</si>
  <si>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</si>
  <si>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</si>
  <si>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</si>
  <si>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</si>
  <si>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</si>
  <si>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</si>
  <si>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</si>
  <si>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</t>
  </si>
  <si>
    <t>прибор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</si>
  <si>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</si>
  <si>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</si>
  <si>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</si>
  <si>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</si>
  <si>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</si>
  <si>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</si>
  <si>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</si>
  <si>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</si>
  <si>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</si>
  <si>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</si>
  <si>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</si>
  <si>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</si>
  <si>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</si>
  <si>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</si>
  <si>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</si>
  <si>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</si>
  <si>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</si>
  <si>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</si>
  <si>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</si>
  <si>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</si>
  <si>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</si>
  <si>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</si>
  <si>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</si>
  <si>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</si>
  <si>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(10 %)</t>
  </si>
  <si>
    <t>Всего затраты</t>
  </si>
  <si>
    <t>Размер платы за жилое помещение (руб/м2 в месяц)</t>
  </si>
  <si>
    <t>\</t>
  </si>
  <si>
    <t>Перечень работ, услуг по управлению, содержанию и текущему ремонту общего имущества собственников помещений в многоквартирном  доме № 15 по ул. Лермонтова в г. Ухта</t>
  </si>
  <si>
    <t xml:space="preserve">Приложение № 4 </t>
  </si>
  <si>
    <t>от 07 июня 2023 г. № 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</si>
</sst>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19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9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ont="1" applyFill="1"/>
    <xf numFmtId="0" fontId="0" fillId="2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6" fontId="11" fillId="0" borderId="0" xfId="0" applyNumberFormat="1" applyFont="1" applyFill="1"/>
    <xf numFmtId="2" fontId="6" fillId="0" borderId="0" xfId="0" applyNumberFormat="1" applyFont="1" applyFill="1"/>
    <xf numFmtId="166" fontId="12" fillId="0" borderId="0" xfId="0" applyNumberFormat="1" applyFont="1" applyFill="1"/>
    <xf numFmtId="0" fontId="0" fillId="0" borderId="0" xfId="0" applyFill="1" applyAlignment="1"/>
    <xf numFmtId="0" fontId="0" fillId="0" borderId="0" xfId="0" applyFont="1" applyFill="1" applyAlignment="1"/>
    <xf numFmtId="0" fontId="1" fillId="3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left" vertical="center" wrapText="1"/>
    </xf>
    <xf numFmtId="167" fontId="16" fillId="0" borderId="1" xfId="2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vertical="center" wrapText="1"/>
    </xf>
    <xf numFmtId="0" fontId="1" fillId="0" borderId="1" xfId="1" applyFont="1" applyFill="1" applyBorder="1" applyAlignment="1" applyProtection="1">
      <alignment horizontal="center" vertical="top" wrapText="1"/>
      <protection hidden="1"/>
    </xf>
    <xf numFmtId="49" fontId="1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1" xfId="2" applyFont="1" applyFill="1" applyBorder="1" applyAlignment="1" applyProtection="1">
      <alignment horizontal="center" vertical="top" wrapText="1"/>
      <protection hidden="1"/>
    </xf>
    <xf numFmtId="49" fontId="1" fillId="0" borderId="1" xfId="2" applyNumberFormat="1" applyFont="1" applyFill="1" applyBorder="1" applyAlignment="1" applyProtection="1">
      <alignment horizontal="left" vertical="top" wrapText="1"/>
      <protection hidden="1"/>
    </xf>
    <xf numFmtId="2" fontId="1" fillId="0" borderId="1" xfId="2" applyNumberFormat="1" applyFont="1" applyFill="1" applyBorder="1" applyAlignment="1" applyProtection="1">
      <alignment horizontal="center" vertical="top" wrapText="1"/>
      <protection hidden="1"/>
    </xf>
    <xf numFmtId="0" fontId="1" fillId="0" borderId="1" xfId="2" applyFont="1" applyFill="1" applyBorder="1" applyAlignment="1" applyProtection="1">
      <alignment horizontal="center" vertical="center" wrapText="1"/>
      <protection hidden="1"/>
    </xf>
    <xf numFmtId="49" fontId="1" fillId="0" borderId="1" xfId="2" applyNumberFormat="1" applyFont="1" applyFill="1" applyBorder="1" applyAlignment="1" applyProtection="1">
      <alignment horizontal="left" vertical="center" wrapText="1"/>
      <protection hidden="1"/>
    </xf>
    <xf numFmtId="2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wrapText="1"/>
    </xf>
    <xf numFmtId="168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28"/>
  <sheetViews>
    <sheetView tabSelected="1" view="pageBreakPreview" topLeftCell="A83" zoomScaleNormal="100" zoomScaleSheetLayoutView="100" workbookViewId="0">
      <selection activeCell="H8" sqref="H8:J8"/>
    </sheetView>
  </sheetViews>
  <sheetFormatPr defaultColWidth="9.140625" defaultRowHeight="15" x14ac:dyDescent="0.25"/>
  <cols>
    <col min="1" max="1" width="12" style="1" customWidth="1"/>
    <col min="2" max="2" width="45.7109375" style="2" customWidth="1"/>
    <col min="3" max="3" width="14.85546875" style="1" customWidth="1"/>
    <col min="4" max="4" width="18.28515625" style="1" customWidth="1"/>
    <col min="5" max="5" width="14.5703125" style="1" customWidth="1"/>
    <col min="6" max="6" width="10.140625" style="1" customWidth="1"/>
    <col min="7" max="7" width="11.85546875" style="1" customWidth="1"/>
    <col min="8" max="8" width="12.85546875" style="3" customWidth="1"/>
    <col min="9" max="9" width="14.42578125" style="1" customWidth="1"/>
    <col min="10" max="10" width="11.7109375" style="1" customWidth="1"/>
    <col min="11" max="1024" width="9.140625" style="1"/>
  </cols>
  <sheetData>
    <row r="1" spans="1:15" ht="15" hidden="1" customHeight="1" x14ac:dyDescent="0.25">
      <c r="A1" s="27"/>
      <c r="B1" s="27"/>
      <c r="C1" s="27"/>
      <c r="D1" s="27"/>
      <c r="E1" s="92"/>
      <c r="F1" s="92"/>
      <c r="G1" s="92"/>
      <c r="H1" s="92"/>
      <c r="I1" s="92"/>
      <c r="J1" s="92"/>
      <c r="K1" s="26"/>
      <c r="L1" s="26"/>
      <c r="M1" s="26"/>
      <c r="N1" s="26"/>
      <c r="O1" s="26"/>
    </row>
    <row r="2" spans="1:15" ht="15" hidden="1" customHeight="1" x14ac:dyDescent="0.25">
      <c r="A2" s="27"/>
      <c r="B2" s="27"/>
      <c r="C2" s="27"/>
      <c r="D2" s="27"/>
      <c r="E2" s="92"/>
      <c r="F2" s="92"/>
      <c r="G2" s="92"/>
      <c r="H2" s="92"/>
      <c r="I2" s="92"/>
      <c r="J2" s="92"/>
      <c r="K2" s="26"/>
      <c r="L2" s="26"/>
      <c r="M2" s="26"/>
      <c r="N2" s="26"/>
      <c r="O2" s="26"/>
    </row>
    <row r="3" spans="1:15" ht="15" hidden="1" customHeight="1" x14ac:dyDescent="0.25">
      <c r="A3" s="27"/>
      <c r="B3" s="27"/>
      <c r="C3" s="27"/>
      <c r="D3" s="27"/>
      <c r="E3" s="28"/>
      <c r="F3" s="28"/>
      <c r="G3" s="28"/>
      <c r="H3" s="28"/>
      <c r="I3" s="28"/>
      <c r="J3" s="77"/>
      <c r="K3" s="26"/>
      <c r="L3" s="26"/>
      <c r="M3" s="26"/>
      <c r="N3" s="26"/>
      <c r="O3" s="26"/>
    </row>
    <row r="4" spans="1:15" ht="15" hidden="1" customHeight="1" x14ac:dyDescent="0.25">
      <c r="A4" s="27"/>
      <c r="B4" s="27"/>
      <c r="C4" s="27"/>
      <c r="D4" s="27"/>
      <c r="E4" s="92"/>
      <c r="F4" s="92"/>
      <c r="G4" s="92"/>
      <c r="H4" s="92"/>
      <c r="I4" s="92"/>
      <c r="J4" s="92"/>
      <c r="K4" s="26"/>
      <c r="L4" s="26"/>
      <c r="M4" s="26"/>
      <c r="N4" s="26"/>
      <c r="O4" s="26"/>
    </row>
    <row r="5" spans="1:15" ht="15" customHeight="1" x14ac:dyDescent="0.25">
      <c r="A5" s="27"/>
      <c r="B5" s="27"/>
      <c r="C5" s="27"/>
      <c r="D5" s="27"/>
      <c r="E5" s="79"/>
      <c r="F5" s="79"/>
      <c r="G5" s="79"/>
      <c r="H5" s="93" t="s">
        <v>182</v>
      </c>
      <c r="I5" s="93"/>
      <c r="J5" s="93"/>
      <c r="K5" s="26"/>
      <c r="L5" s="26"/>
      <c r="M5" s="26"/>
      <c r="N5" s="26"/>
      <c r="O5" s="26"/>
    </row>
    <row r="6" spans="1:15" ht="15" customHeight="1" x14ac:dyDescent="0.25">
      <c r="A6" s="27"/>
      <c r="B6" s="27"/>
      <c r="C6" s="27"/>
      <c r="D6" s="27"/>
      <c r="E6" s="79"/>
      <c r="F6" s="79"/>
      <c r="G6" s="79"/>
      <c r="H6" s="93" t="s">
        <v>0</v>
      </c>
      <c r="I6" s="93"/>
      <c r="J6" s="93"/>
      <c r="K6" s="26"/>
      <c r="L6" s="26"/>
      <c r="M6" s="26"/>
      <c r="N6" s="26"/>
      <c r="O6" s="26"/>
    </row>
    <row r="7" spans="1:15" ht="15" customHeight="1" x14ac:dyDescent="0.25">
      <c r="A7" s="27"/>
      <c r="B7" s="27"/>
      <c r="C7" s="27"/>
      <c r="D7" s="27"/>
      <c r="E7" s="79"/>
      <c r="F7" s="79"/>
      <c r="G7" s="79"/>
      <c r="H7" s="93" t="s">
        <v>1</v>
      </c>
      <c r="I7" s="93"/>
      <c r="J7" s="93"/>
      <c r="K7" s="26"/>
      <c r="L7" s="26"/>
      <c r="M7" s="26"/>
      <c r="N7" s="26"/>
      <c r="O7" s="26"/>
    </row>
    <row r="8" spans="1:15" ht="15" customHeight="1" x14ac:dyDescent="0.25">
      <c r="A8" s="27"/>
      <c r="B8" s="27"/>
      <c r="C8" s="27"/>
      <c r="D8" s="27"/>
      <c r="E8" s="79"/>
      <c r="F8" s="79"/>
      <c r="G8" s="79"/>
      <c r="H8" s="93" t="s">
        <v>183</v>
      </c>
      <c r="I8" s="93"/>
      <c r="J8" s="93"/>
      <c r="K8" s="26"/>
      <c r="L8" s="26"/>
      <c r="M8" s="26"/>
      <c r="N8" s="26"/>
      <c r="O8" s="26"/>
    </row>
    <row r="9" spans="1:15" ht="15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6"/>
      <c r="L9" s="26"/>
      <c r="M9" s="26"/>
      <c r="N9" s="26"/>
      <c r="O9" s="26"/>
    </row>
    <row r="10" spans="1:15" ht="15" customHeight="1" x14ac:dyDescent="0.25">
      <c r="A10" s="7"/>
      <c r="B10" s="87" t="s">
        <v>2</v>
      </c>
      <c r="C10" s="87"/>
      <c r="D10" s="91" t="s">
        <v>3</v>
      </c>
      <c r="E10" s="91"/>
      <c r="F10" s="7"/>
      <c r="G10" s="7"/>
      <c r="H10" s="7"/>
      <c r="I10" s="7"/>
      <c r="J10" s="7"/>
      <c r="K10" s="5"/>
      <c r="L10" s="5"/>
      <c r="M10" s="5"/>
      <c r="N10" s="5"/>
      <c r="O10" s="5"/>
    </row>
    <row r="11" spans="1:15" ht="15" customHeight="1" x14ac:dyDescent="0.25">
      <c r="A11" s="7"/>
      <c r="B11" s="87" t="s">
        <v>4</v>
      </c>
      <c r="C11" s="87"/>
      <c r="D11" s="91" t="s">
        <v>5</v>
      </c>
      <c r="E11" s="91"/>
      <c r="F11" s="7"/>
      <c r="G11" s="7"/>
      <c r="H11" s="7"/>
      <c r="I11" s="7"/>
      <c r="J11" s="7"/>
      <c r="K11" s="5"/>
      <c r="L11" s="5"/>
      <c r="M11" s="5"/>
      <c r="N11" s="5"/>
      <c r="O11" s="5"/>
    </row>
    <row r="12" spans="1:15" ht="15" customHeight="1" x14ac:dyDescent="0.25">
      <c r="A12" s="7"/>
      <c r="B12" s="87" t="s">
        <v>6</v>
      </c>
      <c r="C12" s="87"/>
      <c r="D12" s="91">
        <v>15</v>
      </c>
      <c r="E12" s="91"/>
      <c r="F12" s="7"/>
      <c r="G12" s="7"/>
      <c r="H12" s="7"/>
      <c r="I12" s="7"/>
      <c r="J12" s="7"/>
      <c r="K12" s="5"/>
      <c r="L12" s="5"/>
      <c r="M12" s="5"/>
      <c r="N12" s="5"/>
      <c r="O12" s="5"/>
    </row>
    <row r="13" spans="1:15" ht="15" customHeight="1" x14ac:dyDescent="0.25">
      <c r="A13" s="7"/>
      <c r="B13" s="87" t="s">
        <v>7</v>
      </c>
      <c r="C13" s="87"/>
      <c r="D13" s="91">
        <v>1986</v>
      </c>
      <c r="E13" s="91"/>
      <c r="F13" s="7"/>
      <c r="G13" s="7"/>
      <c r="H13" s="7"/>
      <c r="I13" s="7"/>
      <c r="J13" s="7"/>
      <c r="K13" s="5"/>
      <c r="L13" s="5"/>
      <c r="M13" s="5"/>
      <c r="N13" s="5"/>
      <c r="O13" s="5"/>
    </row>
    <row r="14" spans="1:15" ht="15" customHeight="1" x14ac:dyDescent="0.25">
      <c r="A14" s="7"/>
      <c r="B14" s="87" t="s">
        <v>8</v>
      </c>
      <c r="C14" s="87"/>
      <c r="D14" s="91"/>
      <c r="E14" s="91"/>
      <c r="F14" s="7"/>
      <c r="G14" s="7"/>
      <c r="H14" s="7"/>
      <c r="I14" s="7"/>
      <c r="J14" s="7"/>
      <c r="K14" s="5"/>
      <c r="L14" s="5"/>
      <c r="M14" s="5"/>
      <c r="N14" s="5"/>
      <c r="O14" s="5"/>
    </row>
    <row r="15" spans="1:15" ht="15" customHeight="1" x14ac:dyDescent="0.25">
      <c r="A15" s="7"/>
      <c r="B15" s="87" t="s">
        <v>9</v>
      </c>
      <c r="C15" s="87"/>
      <c r="D15" s="91">
        <v>2</v>
      </c>
      <c r="E15" s="91"/>
      <c r="F15" s="7"/>
      <c r="G15" s="7"/>
      <c r="H15" s="7"/>
      <c r="I15" s="7"/>
      <c r="J15" s="7"/>
      <c r="K15" s="5"/>
      <c r="L15" s="5"/>
      <c r="M15" s="5"/>
      <c r="N15" s="5"/>
      <c r="O15" s="5"/>
    </row>
    <row r="16" spans="1:15" ht="15" customHeight="1" x14ac:dyDescent="0.25">
      <c r="A16" s="7"/>
      <c r="B16" s="87" t="s">
        <v>10</v>
      </c>
      <c r="C16" s="87"/>
      <c r="D16" s="91">
        <v>2</v>
      </c>
      <c r="E16" s="91"/>
      <c r="F16" s="7"/>
      <c r="G16" s="7"/>
      <c r="H16" s="7"/>
      <c r="I16" s="7"/>
      <c r="J16" s="7"/>
      <c r="K16" s="5"/>
      <c r="L16" s="5"/>
      <c r="M16" s="5"/>
      <c r="N16" s="5"/>
      <c r="O16" s="5"/>
    </row>
    <row r="17" spans="1:15" ht="15" customHeight="1" x14ac:dyDescent="0.25">
      <c r="A17" s="7"/>
      <c r="B17" s="87" t="s">
        <v>11</v>
      </c>
      <c r="C17" s="87"/>
      <c r="D17" s="91">
        <v>16</v>
      </c>
      <c r="E17" s="91"/>
      <c r="F17" s="7"/>
      <c r="G17" s="7"/>
      <c r="H17" s="7"/>
      <c r="I17" s="7"/>
      <c r="J17" s="7"/>
      <c r="K17" s="5"/>
      <c r="L17" s="5"/>
      <c r="M17" s="5"/>
      <c r="N17" s="5"/>
      <c r="O17" s="5"/>
    </row>
    <row r="18" spans="1:15" ht="15" customHeight="1" x14ac:dyDescent="0.25">
      <c r="A18" s="7"/>
      <c r="B18" s="87" t="s">
        <v>12</v>
      </c>
      <c r="C18" s="87"/>
      <c r="D18" s="89">
        <v>901.7</v>
      </c>
      <c r="E18" s="89"/>
      <c r="F18" s="7"/>
      <c r="G18" s="7"/>
      <c r="H18" s="7"/>
      <c r="I18" s="7"/>
      <c r="J18" s="7"/>
      <c r="K18" s="5"/>
      <c r="L18" s="5"/>
      <c r="M18" s="5"/>
      <c r="N18" s="5"/>
      <c r="O18" s="5"/>
    </row>
    <row r="19" spans="1:15" ht="15" customHeight="1" x14ac:dyDescent="0.25">
      <c r="A19" s="7"/>
      <c r="B19" s="87" t="s">
        <v>13</v>
      </c>
      <c r="C19" s="87"/>
      <c r="D19" s="91">
        <v>901.7</v>
      </c>
      <c r="E19" s="91"/>
      <c r="F19" s="7"/>
      <c r="G19" s="7"/>
      <c r="H19" s="7"/>
      <c r="I19" s="7"/>
      <c r="J19" s="7"/>
      <c r="K19" s="5"/>
      <c r="L19" s="5"/>
      <c r="M19" s="5"/>
      <c r="N19" s="5"/>
      <c r="O19" s="5"/>
    </row>
    <row r="20" spans="1:15" ht="15" customHeight="1" x14ac:dyDescent="0.25">
      <c r="A20" s="7"/>
      <c r="B20" s="87" t="s">
        <v>14</v>
      </c>
      <c r="C20" s="87"/>
      <c r="D20" s="88" t="s">
        <v>15</v>
      </c>
      <c r="E20" s="88"/>
      <c r="F20" s="7"/>
      <c r="G20" s="7"/>
      <c r="H20" s="7"/>
      <c r="I20" s="7"/>
      <c r="J20" s="7"/>
      <c r="K20" s="5"/>
      <c r="L20" s="5"/>
      <c r="M20" s="5"/>
      <c r="N20" s="5"/>
      <c r="O20" s="5"/>
    </row>
    <row r="21" spans="1:15" ht="18" customHeight="1" x14ac:dyDescent="0.25">
      <c r="A21" s="7"/>
      <c r="B21" s="87" t="s">
        <v>16</v>
      </c>
      <c r="C21" s="87"/>
      <c r="D21" s="89">
        <v>160.4</v>
      </c>
      <c r="E21" s="89"/>
      <c r="F21" s="7"/>
      <c r="G21" s="7"/>
      <c r="H21" s="7"/>
      <c r="I21" s="7"/>
      <c r="J21" s="7"/>
      <c r="K21" s="5"/>
      <c r="L21" s="5"/>
      <c r="M21" s="5"/>
      <c r="N21" s="5"/>
      <c r="O21" s="5"/>
    </row>
    <row r="22" spans="1:15" x14ac:dyDescent="0.25">
      <c r="A22" s="7"/>
      <c r="B22" s="29"/>
      <c r="C22" s="30"/>
      <c r="D22" s="31"/>
      <c r="E22" s="31"/>
      <c r="F22" s="7"/>
      <c r="G22" s="7"/>
      <c r="H22" s="7"/>
      <c r="I22" s="7"/>
      <c r="J22" s="7"/>
      <c r="K22" s="5"/>
      <c r="L22" s="5"/>
      <c r="M22" s="5"/>
      <c r="N22" s="5"/>
      <c r="O22" s="5"/>
    </row>
    <row r="23" spans="1:15" ht="39.75" customHeight="1" x14ac:dyDescent="0.25">
      <c r="A23" s="90" t="s">
        <v>181</v>
      </c>
      <c r="B23" s="90"/>
      <c r="C23" s="90"/>
      <c r="D23" s="90"/>
      <c r="E23" s="90"/>
      <c r="F23" s="90"/>
      <c r="G23" s="90"/>
      <c r="H23" s="90"/>
      <c r="I23" s="90"/>
      <c r="J23" s="90"/>
      <c r="K23" s="5"/>
      <c r="L23" s="5"/>
      <c r="M23" s="5"/>
      <c r="N23" s="5"/>
      <c r="O23" s="5"/>
    </row>
    <row r="24" spans="1:15" x14ac:dyDescent="0.25">
      <c r="A24" s="7"/>
      <c r="B24" s="8"/>
      <c r="C24" s="7"/>
      <c r="D24" s="7"/>
      <c r="E24" s="7"/>
      <c r="F24" s="7"/>
      <c r="G24" s="7"/>
      <c r="H24" s="7"/>
      <c r="I24" s="7"/>
      <c r="J24" s="7"/>
      <c r="K24" s="5"/>
      <c r="L24" s="5"/>
      <c r="M24" s="5"/>
      <c r="N24" s="5"/>
      <c r="O24" s="5"/>
    </row>
    <row r="25" spans="1:15" ht="99.75" x14ac:dyDescent="0.25">
      <c r="A25" s="32" t="s">
        <v>17</v>
      </c>
      <c r="B25" s="32" t="s">
        <v>18</v>
      </c>
      <c r="C25" s="33" t="s">
        <v>19</v>
      </c>
      <c r="D25" s="32" t="s">
        <v>20</v>
      </c>
      <c r="E25" s="32" t="s">
        <v>21</v>
      </c>
      <c r="F25" s="34" t="s">
        <v>22</v>
      </c>
      <c r="G25" s="32" t="s">
        <v>23</v>
      </c>
      <c r="H25" s="32" t="s">
        <v>24</v>
      </c>
      <c r="I25" s="35" t="s">
        <v>25</v>
      </c>
      <c r="J25" s="32" t="s">
        <v>26</v>
      </c>
      <c r="K25" s="5"/>
      <c r="L25" s="5"/>
      <c r="M25" s="5"/>
      <c r="N25" s="5"/>
      <c r="O25" s="5"/>
    </row>
    <row r="26" spans="1:15" x14ac:dyDescent="0.25">
      <c r="A26" s="36">
        <v>1</v>
      </c>
      <c r="B26" s="36">
        <v>2</v>
      </c>
      <c r="C26" s="37">
        <v>3</v>
      </c>
      <c r="D26" s="36">
        <v>4</v>
      </c>
      <c r="E26" s="36">
        <v>5</v>
      </c>
      <c r="F26" s="36">
        <v>6</v>
      </c>
      <c r="G26" s="36">
        <v>7</v>
      </c>
      <c r="H26" s="38">
        <v>8</v>
      </c>
      <c r="I26" s="36">
        <v>9</v>
      </c>
      <c r="J26" s="36">
        <v>10</v>
      </c>
      <c r="K26" s="5"/>
      <c r="L26" s="5"/>
      <c r="M26" s="5"/>
      <c r="N26" s="5"/>
      <c r="O26" s="5"/>
    </row>
    <row r="27" spans="1:15" ht="15" customHeight="1" x14ac:dyDescent="0.25">
      <c r="A27" s="86" t="s">
        <v>27</v>
      </c>
      <c r="B27" s="86"/>
      <c r="C27" s="86"/>
      <c r="D27" s="86"/>
      <c r="E27" s="86"/>
      <c r="F27" s="86"/>
      <c r="G27" s="86"/>
      <c r="H27" s="86"/>
      <c r="I27" s="39"/>
      <c r="J27" s="39"/>
      <c r="K27" s="5"/>
      <c r="L27" s="5"/>
      <c r="M27" s="5"/>
      <c r="N27" s="5"/>
      <c r="O27" s="5"/>
    </row>
    <row r="28" spans="1:15" ht="33.75" customHeight="1" x14ac:dyDescent="0.25">
      <c r="A28" s="40" t="s">
        <v>28</v>
      </c>
      <c r="B28" s="41" t="s">
        <v>29</v>
      </c>
      <c r="C28" s="40" t="s">
        <v>30</v>
      </c>
      <c r="D28" s="38" t="s">
        <v>31</v>
      </c>
      <c r="E28" s="38">
        <v>104</v>
      </c>
      <c r="F28" s="42">
        <f>160.4/100</f>
        <v>1.6040000000000001</v>
      </c>
      <c r="G28" s="40">
        <f>E28*F28</f>
        <v>166.816</v>
      </c>
      <c r="H28" s="43">
        <v>257.58</v>
      </c>
      <c r="I28" s="42">
        <f>G28*H28</f>
        <v>42968.465279999997</v>
      </c>
      <c r="J28" s="42">
        <f t="shared" ref="J28:J59" si="0">I28/12/901.7</f>
        <v>3.9710607075524007</v>
      </c>
      <c r="K28" s="5"/>
      <c r="L28" s="5"/>
      <c r="M28" s="5"/>
      <c r="N28" s="5"/>
      <c r="O28" s="5"/>
    </row>
    <row r="29" spans="1:15" ht="15.6" customHeight="1" x14ac:dyDescent="0.25">
      <c r="A29" s="40" t="s">
        <v>32</v>
      </c>
      <c r="B29" s="41" t="s">
        <v>33</v>
      </c>
      <c r="C29" s="40" t="s">
        <v>30</v>
      </c>
      <c r="D29" s="38" t="s">
        <v>34</v>
      </c>
      <c r="E29" s="38">
        <v>24</v>
      </c>
      <c r="F29" s="42">
        <f>F28</f>
        <v>1.6040000000000001</v>
      </c>
      <c r="G29" s="40">
        <f>E29*F29</f>
        <v>38.496000000000002</v>
      </c>
      <c r="H29" s="43">
        <v>669.24</v>
      </c>
      <c r="I29" s="42">
        <f>G29*H29</f>
        <v>25763.063040000001</v>
      </c>
      <c r="J29" s="42">
        <f t="shared" si="0"/>
        <v>2.3809714095597205</v>
      </c>
      <c r="K29" s="5"/>
      <c r="L29" s="5"/>
      <c r="M29" s="5"/>
      <c r="N29" s="5"/>
      <c r="O29" s="5"/>
    </row>
    <row r="30" spans="1:15" ht="16.350000000000001" customHeight="1" x14ac:dyDescent="0.25">
      <c r="A30" s="40" t="s">
        <v>35</v>
      </c>
      <c r="B30" s="41" t="s">
        <v>36</v>
      </c>
      <c r="C30" s="40" t="s">
        <v>30</v>
      </c>
      <c r="D30" s="38">
        <v>1</v>
      </c>
      <c r="E30" s="38">
        <v>1</v>
      </c>
      <c r="F30" s="40">
        <f>137.8/100</f>
        <v>1.3780000000000001</v>
      </c>
      <c r="G30" s="40">
        <f>F30*E30</f>
        <v>1.3780000000000001</v>
      </c>
      <c r="H30" s="43">
        <v>395.48</v>
      </c>
      <c r="I30" s="42">
        <f t="shared" ref="I30:I36" si="1">H30*G30</f>
        <v>544.97144000000003</v>
      </c>
      <c r="J30" s="42">
        <f t="shared" si="0"/>
        <v>5.0365184281542269E-2</v>
      </c>
      <c r="K30" s="5"/>
      <c r="L30" s="5"/>
      <c r="M30" s="5"/>
      <c r="N30" s="5"/>
      <c r="O30" s="5"/>
    </row>
    <row r="31" spans="1:15" ht="13.35" customHeight="1" x14ac:dyDescent="0.25">
      <c r="A31" s="40" t="s">
        <v>37</v>
      </c>
      <c r="B31" s="41" t="s">
        <v>38</v>
      </c>
      <c r="C31" s="40" t="s">
        <v>39</v>
      </c>
      <c r="D31" s="38">
        <v>1</v>
      </c>
      <c r="E31" s="38">
        <v>1</v>
      </c>
      <c r="F31" s="40">
        <f>9/100</f>
        <v>0.09</v>
      </c>
      <c r="G31" s="40">
        <f>F31*E31</f>
        <v>0.09</v>
      </c>
      <c r="H31" s="44">
        <v>216.77</v>
      </c>
      <c r="I31" s="42">
        <f t="shared" si="1"/>
        <v>19.5093</v>
      </c>
      <c r="J31" s="42">
        <f t="shared" si="0"/>
        <v>1.8030109792613949E-3</v>
      </c>
      <c r="K31" s="5"/>
      <c r="L31" s="5"/>
      <c r="M31" s="5"/>
      <c r="N31" s="5"/>
      <c r="O31" s="5"/>
    </row>
    <row r="32" spans="1:15" ht="14.85" customHeight="1" x14ac:dyDescent="0.25">
      <c r="A32" s="40" t="s">
        <v>40</v>
      </c>
      <c r="B32" s="41" t="s">
        <v>41</v>
      </c>
      <c r="C32" s="40" t="s">
        <v>30</v>
      </c>
      <c r="D32" s="38">
        <v>1</v>
      </c>
      <c r="E32" s="38">
        <v>1</v>
      </c>
      <c r="F32" s="40">
        <f>11.4/100</f>
        <v>0.114</v>
      </c>
      <c r="G32" s="40">
        <f>F32*1</f>
        <v>0.114</v>
      </c>
      <c r="H32" s="44">
        <v>65.040000000000006</v>
      </c>
      <c r="I32" s="42">
        <f t="shared" si="1"/>
        <v>7.4145600000000007</v>
      </c>
      <c r="J32" s="42">
        <f t="shared" si="0"/>
        <v>6.852389930131974E-4</v>
      </c>
      <c r="K32" s="5"/>
      <c r="L32" s="5"/>
      <c r="M32" s="5"/>
      <c r="N32" s="5"/>
      <c r="O32" s="5"/>
    </row>
    <row r="33" spans="1:15" ht="15.6" customHeight="1" x14ac:dyDescent="0.25">
      <c r="A33" s="40" t="s">
        <v>42</v>
      </c>
      <c r="B33" s="41" t="s">
        <v>43</v>
      </c>
      <c r="C33" s="40" t="s">
        <v>30</v>
      </c>
      <c r="D33" s="38">
        <v>12</v>
      </c>
      <c r="E33" s="38">
        <v>12</v>
      </c>
      <c r="F33" s="40">
        <f>3.2/100</f>
        <v>3.2000000000000001E-2</v>
      </c>
      <c r="G33" s="40">
        <f>F33*12</f>
        <v>0.38400000000000001</v>
      </c>
      <c r="H33" s="44">
        <v>320.02999999999997</v>
      </c>
      <c r="I33" s="42">
        <f t="shared" si="1"/>
        <v>122.89151999999999</v>
      </c>
      <c r="J33" s="42">
        <f t="shared" si="0"/>
        <v>1.1357391593656426E-2</v>
      </c>
      <c r="K33" s="5"/>
      <c r="L33" s="5"/>
      <c r="M33" s="5"/>
      <c r="N33" s="5"/>
      <c r="O33" s="5"/>
    </row>
    <row r="34" spans="1:15" ht="20.100000000000001" customHeight="1" x14ac:dyDescent="0.25">
      <c r="A34" s="40" t="s">
        <v>44</v>
      </c>
      <c r="B34" s="41" t="s">
        <v>45</v>
      </c>
      <c r="C34" s="40" t="s">
        <v>30</v>
      </c>
      <c r="D34" s="38">
        <v>1</v>
      </c>
      <c r="E34" s="38">
        <v>1</v>
      </c>
      <c r="F34" s="40">
        <v>4</v>
      </c>
      <c r="G34" s="40">
        <f>F34/100</f>
        <v>0.04</v>
      </c>
      <c r="H34" s="44">
        <v>317.43</v>
      </c>
      <c r="I34" s="42">
        <f t="shared" si="1"/>
        <v>12.6972</v>
      </c>
      <c r="J34" s="42">
        <f t="shared" si="0"/>
        <v>1.1734501497172008E-3</v>
      </c>
      <c r="K34" s="5"/>
      <c r="L34" s="5"/>
      <c r="M34" s="5"/>
      <c r="N34" s="5"/>
      <c r="O34" s="5"/>
    </row>
    <row r="35" spans="1:15" ht="15.6" customHeight="1" x14ac:dyDescent="0.25">
      <c r="A35" s="40" t="s">
        <v>46</v>
      </c>
      <c r="B35" s="41" t="s">
        <v>47</v>
      </c>
      <c r="C35" s="40" t="s">
        <v>30</v>
      </c>
      <c r="D35" s="38">
        <v>12</v>
      </c>
      <c r="E35" s="38">
        <v>12</v>
      </c>
      <c r="F35" s="40">
        <f>6/100</f>
        <v>0.06</v>
      </c>
      <c r="G35" s="40">
        <f>F35*12</f>
        <v>0.72</v>
      </c>
      <c r="H35" s="44">
        <v>572.41</v>
      </c>
      <c r="I35" s="42">
        <f t="shared" si="1"/>
        <v>412.13519999999994</v>
      </c>
      <c r="J35" s="42">
        <f t="shared" si="0"/>
        <v>3.8088721304203162E-2</v>
      </c>
      <c r="K35" s="5"/>
      <c r="L35" s="5"/>
      <c r="M35" s="5"/>
      <c r="N35" s="5"/>
      <c r="O35" s="5"/>
    </row>
    <row r="36" spans="1:15" ht="29.25" customHeight="1" x14ac:dyDescent="0.25">
      <c r="A36" s="40" t="s">
        <v>48</v>
      </c>
      <c r="B36" s="41" t="s">
        <v>49</v>
      </c>
      <c r="C36" s="40" t="s">
        <v>30</v>
      </c>
      <c r="D36" s="38">
        <v>1</v>
      </c>
      <c r="E36" s="38">
        <v>1</v>
      </c>
      <c r="F36" s="40">
        <v>6.3</v>
      </c>
      <c r="G36" s="40">
        <f>F36/100</f>
        <v>6.3E-2</v>
      </c>
      <c r="H36" s="44">
        <v>764.95</v>
      </c>
      <c r="I36" s="42">
        <f t="shared" si="1"/>
        <v>48.191850000000002</v>
      </c>
      <c r="J36" s="42">
        <f t="shared" si="0"/>
        <v>4.4537956082954426E-3</v>
      </c>
      <c r="K36" s="5"/>
      <c r="L36" s="5"/>
      <c r="M36" s="5"/>
      <c r="N36" s="5"/>
      <c r="O36" s="5"/>
    </row>
    <row r="37" spans="1:15" ht="31.5" customHeight="1" x14ac:dyDescent="0.25">
      <c r="A37" s="36"/>
      <c r="B37" s="45" t="s">
        <v>50</v>
      </c>
      <c r="C37" s="38" t="s">
        <v>51</v>
      </c>
      <c r="D37" s="38" t="s">
        <v>52</v>
      </c>
      <c r="E37" s="38">
        <v>12</v>
      </c>
      <c r="F37" s="40">
        <v>117</v>
      </c>
      <c r="G37" s="40">
        <f>E37*F37</f>
        <v>1404</v>
      </c>
      <c r="H37" s="44">
        <v>2.4500000000000002</v>
      </c>
      <c r="I37" s="42">
        <f>G37*H37</f>
        <v>3439.8</v>
      </c>
      <c r="J37" s="42">
        <f t="shared" si="0"/>
        <v>0.31789952312298991</v>
      </c>
      <c r="K37" s="5"/>
      <c r="L37" s="5"/>
      <c r="M37" s="5"/>
      <c r="N37" s="5"/>
      <c r="O37" s="5"/>
    </row>
    <row r="38" spans="1:15" ht="13.35" customHeight="1" x14ac:dyDescent="0.25">
      <c r="A38" s="85" t="s">
        <v>53</v>
      </c>
      <c r="B38" s="85"/>
      <c r="C38" s="85"/>
      <c r="D38" s="85"/>
      <c r="E38" s="85"/>
      <c r="F38" s="85"/>
      <c r="G38" s="85"/>
      <c r="H38" s="85"/>
      <c r="I38" s="46"/>
      <c r="J38" s="42">
        <f t="shared" si="0"/>
        <v>0</v>
      </c>
      <c r="K38" s="5"/>
      <c r="L38" s="5"/>
      <c r="M38" s="5"/>
      <c r="N38" s="5"/>
      <c r="O38" s="5"/>
    </row>
    <row r="39" spans="1:15" ht="15" customHeight="1" x14ac:dyDescent="0.25">
      <c r="A39" s="85" t="s">
        <v>54</v>
      </c>
      <c r="B39" s="85"/>
      <c r="C39" s="85"/>
      <c r="D39" s="85"/>
      <c r="E39" s="85"/>
      <c r="F39" s="85"/>
      <c r="G39" s="85"/>
      <c r="H39" s="85"/>
      <c r="I39" s="46"/>
      <c r="J39" s="42">
        <f t="shared" si="0"/>
        <v>0</v>
      </c>
      <c r="K39" s="5"/>
      <c r="L39" s="5"/>
      <c r="M39" s="5"/>
      <c r="N39" s="5"/>
      <c r="O39" s="5"/>
    </row>
    <row r="40" spans="1:15" ht="33.75" customHeight="1" x14ac:dyDescent="0.25">
      <c r="A40" s="47" t="s">
        <v>55</v>
      </c>
      <c r="B40" s="41" t="s">
        <v>56</v>
      </c>
      <c r="C40" s="40" t="s">
        <v>57</v>
      </c>
      <c r="D40" s="40" t="s">
        <v>58</v>
      </c>
      <c r="E40" s="40">
        <v>26</v>
      </c>
      <c r="F40" s="48">
        <f>192.65/1000</f>
        <v>0.19265000000000002</v>
      </c>
      <c r="G40" s="48">
        <f>F40*E40</f>
        <v>5.0089000000000006</v>
      </c>
      <c r="H40" s="48">
        <v>228.97</v>
      </c>
      <c r="I40" s="49">
        <f>G40*H40</f>
        <v>1146.8878330000002</v>
      </c>
      <c r="J40" s="42">
        <f t="shared" si="0"/>
        <v>0.10599310866511406</v>
      </c>
      <c r="K40" s="5"/>
      <c r="L40" s="5"/>
      <c r="M40" s="5"/>
      <c r="N40" s="5"/>
      <c r="O40" s="5"/>
    </row>
    <row r="41" spans="1:15" ht="37.5" customHeight="1" x14ac:dyDescent="0.25">
      <c r="A41" s="50" t="s">
        <v>59</v>
      </c>
      <c r="B41" s="51" t="s">
        <v>60</v>
      </c>
      <c r="C41" s="52" t="s">
        <v>57</v>
      </c>
      <c r="D41" s="40" t="s">
        <v>61</v>
      </c>
      <c r="E41" s="40">
        <v>52</v>
      </c>
      <c r="F41" s="48">
        <f>214/1000</f>
        <v>0.214</v>
      </c>
      <c r="G41" s="48">
        <f>F41*E41</f>
        <v>11.128</v>
      </c>
      <c r="H41" s="48">
        <v>379.87</v>
      </c>
      <c r="I41" s="49">
        <f>G41*H41</f>
        <v>4227.1933600000002</v>
      </c>
      <c r="J41" s="42">
        <f t="shared" si="0"/>
        <v>0.39066886251894567</v>
      </c>
      <c r="K41" s="5"/>
      <c r="L41" s="5"/>
      <c r="M41" s="5"/>
      <c r="N41" s="5"/>
      <c r="O41" s="5"/>
    </row>
    <row r="42" spans="1:15" ht="17.25" customHeight="1" x14ac:dyDescent="0.25">
      <c r="A42" s="50" t="s">
        <v>62</v>
      </c>
      <c r="B42" s="51" t="s">
        <v>63</v>
      </c>
      <c r="C42" s="52" t="s">
        <v>57</v>
      </c>
      <c r="D42" s="40" t="s">
        <v>64</v>
      </c>
      <c r="E42" s="40">
        <v>1</v>
      </c>
      <c r="F42" s="48">
        <f>F40</f>
        <v>0.19265000000000002</v>
      </c>
      <c r="G42" s="48">
        <f>F42*E42</f>
        <v>0.19265000000000002</v>
      </c>
      <c r="H42" s="48">
        <v>4436.18</v>
      </c>
      <c r="I42" s="49">
        <f>H42*G42</f>
        <v>854.63007700000014</v>
      </c>
      <c r="J42" s="42">
        <f t="shared" si="0"/>
        <v>7.8983224002809521E-2</v>
      </c>
      <c r="K42" s="5"/>
      <c r="L42" s="5"/>
      <c r="M42" s="5"/>
      <c r="N42" s="5"/>
      <c r="O42" s="5"/>
    </row>
    <row r="43" spans="1:15" ht="17.100000000000001" customHeight="1" x14ac:dyDescent="0.25">
      <c r="A43" s="50" t="s">
        <v>59</v>
      </c>
      <c r="B43" s="51" t="s">
        <v>65</v>
      </c>
      <c r="C43" s="52" t="s">
        <v>57</v>
      </c>
      <c r="D43" s="40" t="s">
        <v>66</v>
      </c>
      <c r="E43" s="40">
        <v>6</v>
      </c>
      <c r="F43" s="48">
        <f>120.8/1000</f>
        <v>0.12079999999999999</v>
      </c>
      <c r="G43" s="48">
        <f>E43*F43</f>
        <v>0.72479999999999989</v>
      </c>
      <c r="H43" s="48">
        <v>379.87</v>
      </c>
      <c r="I43" s="49">
        <f>G43*H43</f>
        <v>275.32977599999998</v>
      </c>
      <c r="J43" s="42">
        <f t="shared" si="0"/>
        <v>2.5445434179882442E-2</v>
      </c>
      <c r="K43" s="5"/>
      <c r="L43" s="5"/>
      <c r="M43" s="5"/>
      <c r="N43" s="5"/>
      <c r="O43" s="5"/>
    </row>
    <row r="44" spans="1:15" ht="17.850000000000001" customHeight="1" x14ac:dyDescent="0.25">
      <c r="A44" s="53" t="s">
        <v>67</v>
      </c>
      <c r="B44" s="54" t="s">
        <v>68</v>
      </c>
      <c r="C44" s="55" t="s">
        <v>69</v>
      </c>
      <c r="D44" s="40" t="s">
        <v>70</v>
      </c>
      <c r="E44" s="40">
        <v>1</v>
      </c>
      <c r="F44" s="48">
        <v>2</v>
      </c>
      <c r="G44" s="48">
        <v>2</v>
      </c>
      <c r="H44" s="48">
        <v>281.01</v>
      </c>
      <c r="I44" s="49">
        <f>G44*H44</f>
        <v>562.02</v>
      </c>
      <c r="J44" s="42">
        <f t="shared" si="0"/>
        <v>5.1940778529444384E-2</v>
      </c>
      <c r="K44" s="5"/>
      <c r="L44" s="5"/>
      <c r="M44" s="5"/>
      <c r="N44" s="5"/>
      <c r="O44" s="5"/>
    </row>
    <row r="45" spans="1:15" ht="31.5" customHeight="1" x14ac:dyDescent="0.25">
      <c r="A45" s="56" t="s">
        <v>71</v>
      </c>
      <c r="B45" s="57" t="s">
        <v>72</v>
      </c>
      <c r="C45" s="58" t="s">
        <v>57</v>
      </c>
      <c r="D45" s="40" t="s">
        <v>70</v>
      </c>
      <c r="E45" s="42">
        <v>2</v>
      </c>
      <c r="F45" s="48">
        <f>1567.5*0.1/1000</f>
        <v>0.15675</v>
      </c>
      <c r="G45" s="48">
        <f>F45*E45</f>
        <v>0.3135</v>
      </c>
      <c r="H45" s="48">
        <v>1457.05</v>
      </c>
      <c r="I45" s="49">
        <f>G45*H45</f>
        <v>456.78517499999998</v>
      </c>
      <c r="J45" s="42">
        <f t="shared" si="0"/>
        <v>4.2215183819452141E-2</v>
      </c>
      <c r="K45" s="5"/>
      <c r="L45" s="5"/>
      <c r="M45" s="5"/>
      <c r="N45" s="5"/>
      <c r="O45" s="5"/>
    </row>
    <row r="46" spans="1:15" ht="15" customHeight="1" x14ac:dyDescent="0.25">
      <c r="A46" s="85" t="s">
        <v>73</v>
      </c>
      <c r="B46" s="85"/>
      <c r="C46" s="85"/>
      <c r="D46" s="85"/>
      <c r="E46" s="85"/>
      <c r="F46" s="85"/>
      <c r="G46" s="85"/>
      <c r="H46" s="85"/>
      <c r="I46" s="46"/>
      <c r="J46" s="42">
        <f t="shared" si="0"/>
        <v>0</v>
      </c>
      <c r="K46" s="5"/>
      <c r="L46" s="5"/>
      <c r="M46" s="5"/>
      <c r="N46" s="5"/>
      <c r="O46" s="5"/>
    </row>
    <row r="47" spans="1:15" s="3" customFormat="1" ht="48.75" customHeight="1" x14ac:dyDescent="0.25">
      <c r="A47" s="40" t="s">
        <v>74</v>
      </c>
      <c r="B47" s="78" t="s">
        <v>75</v>
      </c>
      <c r="C47" s="40" t="s">
        <v>76</v>
      </c>
      <c r="D47" s="40" t="s">
        <v>77</v>
      </c>
      <c r="E47" s="40">
        <v>52</v>
      </c>
      <c r="F47" s="59">
        <f>32.48/1000</f>
        <v>3.2479999999999995E-2</v>
      </c>
      <c r="G47" s="60">
        <f>F47*E47</f>
        <v>1.6889599999999998</v>
      </c>
      <c r="H47" s="61">
        <v>515.16999999999996</v>
      </c>
      <c r="I47" s="60">
        <f>H47*G47</f>
        <v>870.10152319999986</v>
      </c>
      <c r="J47" s="42">
        <f t="shared" si="0"/>
        <v>8.0413064507781587E-2</v>
      </c>
      <c r="K47" s="7"/>
      <c r="L47" s="7"/>
      <c r="M47" s="7"/>
      <c r="N47" s="7"/>
      <c r="O47" s="7"/>
    </row>
    <row r="48" spans="1:15" ht="20.100000000000001" customHeight="1" x14ac:dyDescent="0.25">
      <c r="A48" s="40" t="s">
        <v>78</v>
      </c>
      <c r="B48" s="41" t="s">
        <v>79</v>
      </c>
      <c r="C48" s="40" t="s">
        <v>57</v>
      </c>
      <c r="D48" s="40" t="s">
        <v>80</v>
      </c>
      <c r="E48" s="40">
        <v>30</v>
      </c>
      <c r="F48" s="59">
        <f>F47</f>
        <v>3.2479999999999995E-2</v>
      </c>
      <c r="G48" s="61">
        <f>ROUND(F48*E48,2)</f>
        <v>0.97</v>
      </c>
      <c r="H48" s="61">
        <v>3088.42</v>
      </c>
      <c r="I48" s="61">
        <f>G48*H48</f>
        <v>2995.7674000000002</v>
      </c>
      <c r="J48" s="42">
        <f t="shared" si="0"/>
        <v>0.27686290710140105</v>
      </c>
      <c r="K48" s="5"/>
      <c r="L48" s="5"/>
      <c r="M48" s="5"/>
      <c r="N48" s="5"/>
      <c r="O48" s="5"/>
    </row>
    <row r="49" spans="1:15" ht="17.850000000000001" customHeight="1" x14ac:dyDescent="0.25">
      <c r="A49" s="40" t="s">
        <v>81</v>
      </c>
      <c r="B49" s="41" t="s">
        <v>82</v>
      </c>
      <c r="C49" s="40" t="s">
        <v>57</v>
      </c>
      <c r="D49" s="40" t="s">
        <v>83</v>
      </c>
      <c r="E49" s="40">
        <v>24</v>
      </c>
      <c r="F49" s="48">
        <f>241.4/1000</f>
        <v>0.2414</v>
      </c>
      <c r="G49" s="61">
        <f>F49*E49</f>
        <v>5.7935999999999996</v>
      </c>
      <c r="H49" s="61">
        <v>65.040000000000006</v>
      </c>
      <c r="I49" s="61">
        <f>H49*G49</f>
        <v>376.815744</v>
      </c>
      <c r="J49" s="42">
        <f t="shared" si="0"/>
        <v>3.4824566929133854E-2</v>
      </c>
      <c r="K49" s="5"/>
      <c r="L49" s="5"/>
      <c r="M49" s="5"/>
      <c r="N49" s="5"/>
      <c r="O49" s="5"/>
    </row>
    <row r="50" spans="1:15" ht="28.5" customHeight="1" x14ac:dyDescent="0.25">
      <c r="A50" s="40" t="s">
        <v>84</v>
      </c>
      <c r="B50" s="41" t="s">
        <v>85</v>
      </c>
      <c r="C50" s="40" t="s">
        <v>57</v>
      </c>
      <c r="D50" s="40" t="s">
        <v>64</v>
      </c>
      <c r="E50" s="40">
        <v>45</v>
      </c>
      <c r="F50" s="48">
        <f>F47</f>
        <v>3.2479999999999995E-2</v>
      </c>
      <c r="G50" s="61">
        <f>F50*E50</f>
        <v>1.4615999999999998</v>
      </c>
      <c r="H50" s="61">
        <v>629.66</v>
      </c>
      <c r="I50" s="62">
        <f>G50*H50</f>
        <v>920.31105599999978</v>
      </c>
      <c r="J50" s="42">
        <f t="shared" si="0"/>
        <v>8.5053330375956512E-2</v>
      </c>
      <c r="K50" s="5"/>
      <c r="L50" s="5"/>
      <c r="M50" s="5"/>
      <c r="N50" s="5"/>
      <c r="O50" s="5"/>
    </row>
    <row r="51" spans="1:15" ht="49.5" customHeight="1" x14ac:dyDescent="0.25">
      <c r="A51" s="40" t="s">
        <v>86</v>
      </c>
      <c r="B51" s="41" t="s">
        <v>87</v>
      </c>
      <c r="C51" s="40" t="s">
        <v>57</v>
      </c>
      <c r="D51" s="40" t="s">
        <v>80</v>
      </c>
      <c r="E51" s="40">
        <v>35</v>
      </c>
      <c r="F51" s="48">
        <f>F47</f>
        <v>3.2479999999999995E-2</v>
      </c>
      <c r="G51" s="61">
        <f>12*35/1000</f>
        <v>0.42</v>
      </c>
      <c r="H51" s="61">
        <v>8523.73</v>
      </c>
      <c r="I51" s="62">
        <f>H51*G51</f>
        <v>3579.9665999999997</v>
      </c>
      <c r="J51" s="42">
        <f t="shared" si="0"/>
        <v>0.33085344349561935</v>
      </c>
      <c r="K51" s="5"/>
      <c r="L51" s="5"/>
      <c r="M51" s="5"/>
      <c r="N51" s="5"/>
      <c r="O51" s="5"/>
    </row>
    <row r="52" spans="1:15" ht="20.25" customHeight="1" x14ac:dyDescent="0.25">
      <c r="A52" s="40" t="s">
        <v>78</v>
      </c>
      <c r="B52" s="41" t="s">
        <v>88</v>
      </c>
      <c r="C52" s="40" t="s">
        <v>57</v>
      </c>
      <c r="D52" s="40" t="s">
        <v>64</v>
      </c>
      <c r="E52" s="40">
        <v>6</v>
      </c>
      <c r="F52" s="48">
        <f>F43</f>
        <v>0.12079999999999999</v>
      </c>
      <c r="G52" s="61">
        <f>F52*E52</f>
        <v>0.72479999999999989</v>
      </c>
      <c r="H52" s="61">
        <v>3088.42</v>
      </c>
      <c r="I52" s="62">
        <f>H52*G52</f>
        <v>2238.4868159999996</v>
      </c>
      <c r="J52" s="42">
        <f t="shared" si="0"/>
        <v>0.20687653099700562</v>
      </c>
      <c r="K52" s="5"/>
      <c r="L52" s="5"/>
      <c r="M52" s="5"/>
      <c r="N52" s="5"/>
      <c r="O52" s="5"/>
    </row>
    <row r="53" spans="1:15" x14ac:dyDescent="0.25">
      <c r="A53" s="40"/>
      <c r="B53" s="41" t="s">
        <v>89</v>
      </c>
      <c r="C53" s="40" t="s">
        <v>69</v>
      </c>
      <c r="D53" s="40"/>
      <c r="E53" s="40"/>
      <c r="F53" s="48"/>
      <c r="G53" s="61">
        <v>0.2</v>
      </c>
      <c r="H53" s="61">
        <f>286.67</f>
        <v>286.67</v>
      </c>
      <c r="I53" s="61">
        <f>G53*H53</f>
        <v>57.334000000000003</v>
      </c>
      <c r="J53" s="42">
        <f t="shared" si="0"/>
        <v>5.2986950574840114E-3</v>
      </c>
      <c r="K53" s="5"/>
      <c r="L53" s="5"/>
      <c r="M53" s="5"/>
      <c r="N53" s="5"/>
      <c r="O53" s="5"/>
    </row>
    <row r="54" spans="1:15" x14ac:dyDescent="0.25">
      <c r="A54" s="40"/>
      <c r="B54" s="41" t="s">
        <v>90</v>
      </c>
      <c r="C54" s="40" t="s">
        <v>91</v>
      </c>
      <c r="D54" s="40">
        <v>4</v>
      </c>
      <c r="E54" s="40">
        <v>4</v>
      </c>
      <c r="F54" s="48">
        <v>3</v>
      </c>
      <c r="G54" s="61">
        <v>3</v>
      </c>
      <c r="H54" s="61">
        <f>2211.79</f>
        <v>2211.79</v>
      </c>
      <c r="I54" s="61">
        <f>H54*G54</f>
        <v>6635.37</v>
      </c>
      <c r="J54" s="42">
        <f t="shared" si="0"/>
        <v>0.6132277919485416</v>
      </c>
      <c r="K54" s="5"/>
      <c r="L54" s="5"/>
      <c r="M54" s="5"/>
      <c r="N54" s="5"/>
      <c r="O54" s="5"/>
    </row>
    <row r="55" spans="1:15" ht="15" customHeight="1" x14ac:dyDescent="0.25">
      <c r="A55" s="85" t="s">
        <v>92</v>
      </c>
      <c r="B55" s="85"/>
      <c r="C55" s="85"/>
      <c r="D55" s="85"/>
      <c r="E55" s="85"/>
      <c r="F55" s="85"/>
      <c r="G55" s="85"/>
      <c r="H55" s="85"/>
      <c r="I55" s="46"/>
      <c r="J55" s="42">
        <f t="shared" si="0"/>
        <v>0</v>
      </c>
      <c r="K55" s="5"/>
      <c r="L55" s="5"/>
      <c r="M55" s="5"/>
      <c r="N55" s="5"/>
      <c r="O55" s="5"/>
    </row>
    <row r="56" spans="1:15" ht="15" customHeight="1" x14ac:dyDescent="0.25">
      <c r="A56" s="85" t="s">
        <v>93</v>
      </c>
      <c r="B56" s="85"/>
      <c r="C56" s="85"/>
      <c r="D56" s="85"/>
      <c r="E56" s="85"/>
      <c r="F56" s="85"/>
      <c r="G56" s="85"/>
      <c r="H56" s="85"/>
      <c r="I56" s="63"/>
      <c r="J56" s="42">
        <f t="shared" si="0"/>
        <v>0</v>
      </c>
      <c r="K56" s="5"/>
      <c r="L56" s="5"/>
      <c r="M56" s="5"/>
      <c r="N56" s="5"/>
      <c r="O56" s="5"/>
    </row>
    <row r="57" spans="1:15" x14ac:dyDescent="0.25">
      <c r="A57" s="40" t="s">
        <v>94</v>
      </c>
      <c r="B57" s="41" t="s">
        <v>95</v>
      </c>
      <c r="C57" s="40" t="s">
        <v>57</v>
      </c>
      <c r="D57" s="40" t="s">
        <v>96</v>
      </c>
      <c r="E57" s="40">
        <v>2</v>
      </c>
      <c r="F57" s="64">
        <f>740.5/1000</f>
        <v>0.74050000000000005</v>
      </c>
      <c r="G57" s="64">
        <f>ROUND(F57*E57,2)</f>
        <v>1.48</v>
      </c>
      <c r="H57" s="61">
        <v>1047.96</v>
      </c>
      <c r="I57" s="61">
        <f>G57*H57</f>
        <v>1550.9808</v>
      </c>
      <c r="J57" s="42">
        <f t="shared" si="0"/>
        <v>0.14333858267716534</v>
      </c>
      <c r="K57" s="5"/>
      <c r="L57" s="5"/>
      <c r="M57" s="5"/>
      <c r="N57" s="5"/>
      <c r="O57" s="5"/>
    </row>
    <row r="58" spans="1:15" ht="30" x14ac:dyDescent="0.25">
      <c r="A58" s="40" t="s">
        <v>97</v>
      </c>
      <c r="B58" s="41" t="s">
        <v>98</v>
      </c>
      <c r="C58" s="40" t="s">
        <v>57</v>
      </c>
      <c r="D58" s="40" t="s">
        <v>96</v>
      </c>
      <c r="E58" s="40">
        <v>2</v>
      </c>
      <c r="F58" s="64">
        <f>829.23/1000</f>
        <v>0.82923000000000002</v>
      </c>
      <c r="G58" s="64">
        <f>ROUND(F58*E58,2)</f>
        <v>1.66</v>
      </c>
      <c r="H58" s="61">
        <v>862.64</v>
      </c>
      <c r="I58" s="61">
        <f>G58*H58</f>
        <v>1431.9823999999999</v>
      </c>
      <c r="J58" s="42">
        <f t="shared" si="0"/>
        <v>0.13234098554582083</v>
      </c>
      <c r="K58" s="5"/>
      <c r="L58" s="5"/>
      <c r="M58" s="5"/>
      <c r="N58" s="5"/>
      <c r="O58" s="5"/>
    </row>
    <row r="59" spans="1:15" x14ac:dyDescent="0.25">
      <c r="A59" s="40" t="s">
        <v>99</v>
      </c>
      <c r="B59" s="41" t="s">
        <v>100</v>
      </c>
      <c r="C59" s="40" t="s">
        <v>57</v>
      </c>
      <c r="D59" s="40" t="s">
        <v>96</v>
      </c>
      <c r="E59" s="40">
        <v>2</v>
      </c>
      <c r="F59" s="64">
        <f>21/1000</f>
        <v>2.1000000000000001E-2</v>
      </c>
      <c r="G59" s="64">
        <f>F59*E59</f>
        <v>4.2000000000000003E-2</v>
      </c>
      <c r="H59" s="61">
        <v>862.64</v>
      </c>
      <c r="I59" s="61">
        <f>G59*H59</f>
        <v>36.230879999999999</v>
      </c>
      <c r="J59" s="42">
        <f t="shared" si="0"/>
        <v>3.3483863812798047E-3</v>
      </c>
      <c r="K59" s="5"/>
      <c r="L59" s="5"/>
      <c r="M59" s="5"/>
      <c r="N59" s="5"/>
      <c r="O59" s="5"/>
    </row>
    <row r="60" spans="1:15" x14ac:dyDescent="0.25">
      <c r="A60" s="40" t="s">
        <v>101</v>
      </c>
      <c r="B60" s="41" t="s">
        <v>102</v>
      </c>
      <c r="C60" s="40" t="s">
        <v>103</v>
      </c>
      <c r="D60" s="40" t="s">
        <v>96</v>
      </c>
      <c r="E60" s="40">
        <v>2</v>
      </c>
      <c r="F60" s="64">
        <f>59.75/100</f>
        <v>0.59750000000000003</v>
      </c>
      <c r="G60" s="64">
        <f>F60*E60</f>
        <v>1.1950000000000001</v>
      </c>
      <c r="H60" s="61">
        <v>108.39</v>
      </c>
      <c r="I60" s="61">
        <f>G60*H60</f>
        <v>129.52605</v>
      </c>
      <c r="J60" s="42">
        <f t="shared" ref="J60:J91" si="2">I60/12/901.7</f>
        <v>1.1970541754463791E-2</v>
      </c>
      <c r="K60" s="5"/>
      <c r="L60" s="5"/>
      <c r="M60" s="5"/>
      <c r="N60" s="5"/>
      <c r="O60" s="5"/>
    </row>
    <row r="61" spans="1:15" ht="30" x14ac:dyDescent="0.25">
      <c r="A61" s="40" t="s">
        <v>104</v>
      </c>
      <c r="B61" s="41" t="s">
        <v>105</v>
      </c>
      <c r="C61" s="40" t="s">
        <v>57</v>
      </c>
      <c r="D61" s="40">
        <v>2</v>
      </c>
      <c r="E61" s="40">
        <v>2</v>
      </c>
      <c r="F61" s="64">
        <f>617/1000</f>
        <v>0.61699999999999999</v>
      </c>
      <c r="G61" s="65">
        <f>F61*D61</f>
        <v>1.234</v>
      </c>
      <c r="H61" s="61">
        <v>1841.09</v>
      </c>
      <c r="I61" s="61">
        <f>G61*H61</f>
        <v>2271.90506</v>
      </c>
      <c r="J61" s="42">
        <f t="shared" si="2"/>
        <v>0.2099649791135263</v>
      </c>
      <c r="K61" s="5"/>
      <c r="L61" s="5"/>
      <c r="M61" s="5"/>
      <c r="N61" s="5"/>
      <c r="O61" s="5"/>
    </row>
    <row r="62" spans="1:15" x14ac:dyDescent="0.25">
      <c r="A62" s="40" t="s">
        <v>104</v>
      </c>
      <c r="B62" s="41" t="s">
        <v>106</v>
      </c>
      <c r="C62" s="40" t="s">
        <v>57</v>
      </c>
      <c r="D62" s="40">
        <v>3</v>
      </c>
      <c r="E62" s="40">
        <v>3</v>
      </c>
      <c r="F62" s="64">
        <f>617/1000</f>
        <v>0.61699999999999999</v>
      </c>
      <c r="G62" s="64">
        <f>F62*D62</f>
        <v>1.851</v>
      </c>
      <c r="H62" s="61">
        <v>1841.09</v>
      </c>
      <c r="I62" s="61">
        <f>H62*G62</f>
        <v>3407.8575899999996</v>
      </c>
      <c r="J62" s="42">
        <f t="shared" si="2"/>
        <v>0.31494746867028939</v>
      </c>
      <c r="K62" s="5"/>
      <c r="L62" s="5"/>
      <c r="M62" s="5"/>
      <c r="N62" s="5"/>
      <c r="O62" s="5"/>
    </row>
    <row r="63" spans="1:15" ht="30" x14ac:dyDescent="0.25">
      <c r="A63" s="40" t="s">
        <v>107</v>
      </c>
      <c r="B63" s="41" t="s">
        <v>108</v>
      </c>
      <c r="C63" s="40" t="s">
        <v>109</v>
      </c>
      <c r="D63" s="40">
        <v>2</v>
      </c>
      <c r="E63" s="40">
        <v>2</v>
      </c>
      <c r="F63" s="64">
        <f>4/100</f>
        <v>0.04</v>
      </c>
      <c r="G63" s="64">
        <f>ROUND(F63*E63,2)</f>
        <v>0.08</v>
      </c>
      <c r="H63" s="61">
        <v>4142.45</v>
      </c>
      <c r="I63" s="61">
        <f t="shared" ref="I63:I71" si="3">G63*H63</f>
        <v>331.39600000000002</v>
      </c>
      <c r="J63" s="42">
        <f t="shared" si="2"/>
        <v>3.0626963883035745E-2</v>
      </c>
      <c r="K63" s="5"/>
      <c r="L63" s="5"/>
      <c r="M63" s="5"/>
      <c r="N63" s="5"/>
      <c r="O63" s="5"/>
    </row>
    <row r="64" spans="1:15" ht="30" x14ac:dyDescent="0.25">
      <c r="A64" s="40" t="s">
        <v>110</v>
      </c>
      <c r="B64" s="41" t="s">
        <v>111</v>
      </c>
      <c r="C64" s="40" t="s">
        <v>57</v>
      </c>
      <c r="D64" s="40">
        <v>2</v>
      </c>
      <c r="E64" s="40">
        <v>2</v>
      </c>
      <c r="F64" s="66">
        <f>617/1000</f>
        <v>0.61699999999999999</v>
      </c>
      <c r="G64" s="64">
        <f>E64*F64</f>
        <v>1.234</v>
      </c>
      <c r="H64" s="61">
        <v>1841.09</v>
      </c>
      <c r="I64" s="61">
        <f t="shared" si="3"/>
        <v>2271.90506</v>
      </c>
      <c r="J64" s="42">
        <f t="shared" si="2"/>
        <v>0.2099649791135263</v>
      </c>
      <c r="K64" s="5"/>
      <c r="L64" s="5"/>
      <c r="M64" s="5"/>
      <c r="N64" s="5"/>
      <c r="O64" s="5"/>
    </row>
    <row r="65" spans="1:15" x14ac:dyDescent="0.25">
      <c r="A65" s="40" t="s">
        <v>112</v>
      </c>
      <c r="B65" s="41" t="s">
        <v>113</v>
      </c>
      <c r="C65" s="40" t="s">
        <v>114</v>
      </c>
      <c r="D65" s="40">
        <v>2</v>
      </c>
      <c r="E65" s="40">
        <v>2</v>
      </c>
      <c r="F65" s="67">
        <f>1/100</f>
        <v>0.01</v>
      </c>
      <c r="G65" s="64">
        <f>ROUND(F65*E65,2)</f>
        <v>0.02</v>
      </c>
      <c r="H65" s="61">
        <v>8574.8700000000008</v>
      </c>
      <c r="I65" s="61">
        <f t="shared" si="3"/>
        <v>171.49740000000003</v>
      </c>
      <c r="J65" s="42">
        <f t="shared" si="2"/>
        <v>1.5849451036930244E-2</v>
      </c>
      <c r="K65" s="5"/>
      <c r="L65" s="5"/>
      <c r="M65" s="5"/>
      <c r="N65" s="5"/>
      <c r="O65" s="5"/>
    </row>
    <row r="66" spans="1:15" x14ac:dyDescent="0.25">
      <c r="A66" s="40" t="s">
        <v>115</v>
      </c>
      <c r="B66" s="41" t="s">
        <v>116</v>
      </c>
      <c r="C66" s="40" t="s">
        <v>117</v>
      </c>
      <c r="D66" s="40">
        <v>3</v>
      </c>
      <c r="E66" s="40">
        <v>3</v>
      </c>
      <c r="F66" s="64">
        <v>32</v>
      </c>
      <c r="G66" s="64">
        <f>F66*E66</f>
        <v>96</v>
      </c>
      <c r="H66" s="61">
        <v>84.99</v>
      </c>
      <c r="I66" s="61">
        <f t="shared" si="3"/>
        <v>8159.0399999999991</v>
      </c>
      <c r="J66" s="42">
        <f t="shared" si="2"/>
        <v>0.75404236442275696</v>
      </c>
      <c r="K66" s="5"/>
      <c r="L66" s="5"/>
      <c r="M66" s="5"/>
      <c r="N66" s="5"/>
      <c r="O66" s="5"/>
    </row>
    <row r="67" spans="1:15" x14ac:dyDescent="0.25">
      <c r="A67" s="40" t="s">
        <v>118</v>
      </c>
      <c r="B67" s="41" t="s">
        <v>119</v>
      </c>
      <c r="C67" s="40" t="s">
        <v>57</v>
      </c>
      <c r="D67" s="40">
        <v>1</v>
      </c>
      <c r="E67" s="40">
        <v>1</v>
      </c>
      <c r="F67" s="64">
        <f>F61</f>
        <v>0.61699999999999999</v>
      </c>
      <c r="G67" s="64">
        <f>E67*F67</f>
        <v>0.61699999999999999</v>
      </c>
      <c r="H67" s="61">
        <v>1841.09</v>
      </c>
      <c r="I67" s="61">
        <f t="shared" si="3"/>
        <v>1135.95253</v>
      </c>
      <c r="J67" s="42">
        <f t="shared" si="2"/>
        <v>0.10498248955676315</v>
      </c>
      <c r="K67" s="5"/>
      <c r="L67" s="5"/>
      <c r="M67" s="5"/>
      <c r="N67" s="5"/>
      <c r="O67" s="5"/>
    </row>
    <row r="68" spans="1:15" ht="15" customHeight="1" x14ac:dyDescent="0.25">
      <c r="A68" s="85" t="s">
        <v>120</v>
      </c>
      <c r="B68" s="85"/>
      <c r="C68" s="85"/>
      <c r="D68" s="85"/>
      <c r="E68" s="85"/>
      <c r="F68" s="85"/>
      <c r="G68" s="85"/>
      <c r="H68" s="85"/>
      <c r="I68" s="48">
        <f t="shared" si="3"/>
        <v>0</v>
      </c>
      <c r="J68" s="42">
        <f t="shared" si="2"/>
        <v>0</v>
      </c>
      <c r="K68" s="5"/>
      <c r="L68" s="5"/>
      <c r="M68" s="5"/>
      <c r="N68" s="5"/>
      <c r="O68" s="5"/>
    </row>
    <row r="69" spans="1:15" ht="17.25" customHeight="1" x14ac:dyDescent="0.25">
      <c r="A69" s="40" t="s">
        <v>121</v>
      </c>
      <c r="B69" s="41" t="s">
        <v>122</v>
      </c>
      <c r="C69" s="40" t="s">
        <v>123</v>
      </c>
      <c r="D69" s="40" t="s">
        <v>124</v>
      </c>
      <c r="E69" s="32"/>
      <c r="F69" s="68">
        <f>617/100</f>
        <v>6.17</v>
      </c>
      <c r="G69" s="40">
        <f>F69</f>
        <v>6.17</v>
      </c>
      <c r="H69" s="48">
        <v>1165.6300000000001</v>
      </c>
      <c r="I69" s="48">
        <f t="shared" si="3"/>
        <v>7191.937100000001</v>
      </c>
      <c r="J69" s="42">
        <f t="shared" si="2"/>
        <v>0.66466462422830952</v>
      </c>
      <c r="K69" s="5"/>
      <c r="L69" s="5"/>
      <c r="M69" s="5"/>
      <c r="N69" s="5"/>
      <c r="O69" s="5"/>
    </row>
    <row r="70" spans="1:15" ht="61.5" customHeight="1" x14ac:dyDescent="0.25">
      <c r="A70" s="40" t="s">
        <v>125</v>
      </c>
      <c r="B70" s="41" t="s">
        <v>126</v>
      </c>
      <c r="C70" s="40" t="s">
        <v>30</v>
      </c>
      <c r="D70" s="40" t="s">
        <v>124</v>
      </c>
      <c r="E70" s="40">
        <v>6</v>
      </c>
      <c r="F70" s="48">
        <f>8/100</f>
        <v>0.08</v>
      </c>
      <c r="G70" s="48">
        <f>F70*E70</f>
        <v>0.48</v>
      </c>
      <c r="H70" s="48">
        <v>2295.63</v>
      </c>
      <c r="I70" s="48">
        <f t="shared" si="3"/>
        <v>1101.9023999999999</v>
      </c>
      <c r="J70" s="42">
        <f t="shared" si="2"/>
        <v>0.10183564378396362</v>
      </c>
      <c r="K70" s="5"/>
      <c r="L70" s="5"/>
      <c r="M70" s="5"/>
      <c r="N70" s="5"/>
      <c r="O70" s="5"/>
    </row>
    <row r="71" spans="1:15" ht="15" customHeight="1" x14ac:dyDescent="0.25">
      <c r="A71" s="40"/>
      <c r="B71" s="41" t="s">
        <v>127</v>
      </c>
      <c r="C71" s="40" t="s">
        <v>128</v>
      </c>
      <c r="D71" s="40" t="s">
        <v>124</v>
      </c>
      <c r="E71" s="40">
        <v>2</v>
      </c>
      <c r="F71" s="48">
        <v>2</v>
      </c>
      <c r="G71" s="48">
        <v>2</v>
      </c>
      <c r="H71" s="69">
        <f>2005.61</f>
        <v>2005.61</v>
      </c>
      <c r="I71" s="48">
        <f t="shared" si="3"/>
        <v>4011.22</v>
      </c>
      <c r="J71" s="42">
        <f t="shared" si="2"/>
        <v>0.37070903108942366</v>
      </c>
      <c r="K71" s="5"/>
      <c r="L71" s="5"/>
      <c r="M71" s="5"/>
      <c r="N71" s="5"/>
      <c r="O71" s="5"/>
    </row>
    <row r="72" spans="1:15" ht="11.85" customHeight="1" x14ac:dyDescent="0.25">
      <c r="A72" s="85" t="s">
        <v>129</v>
      </c>
      <c r="B72" s="85"/>
      <c r="C72" s="85"/>
      <c r="D72" s="85"/>
      <c r="E72" s="85"/>
      <c r="F72" s="85"/>
      <c r="G72" s="85"/>
      <c r="H72" s="85"/>
      <c r="I72" s="70"/>
      <c r="J72" s="42">
        <f t="shared" si="2"/>
        <v>0</v>
      </c>
      <c r="K72" s="5"/>
      <c r="L72" s="5"/>
      <c r="M72" s="5"/>
      <c r="N72" s="5"/>
      <c r="O72" s="5"/>
    </row>
    <row r="73" spans="1:15" s="4" customFormat="1" ht="27.75" customHeight="1" x14ac:dyDescent="0.25">
      <c r="A73" s="40" t="s">
        <v>130</v>
      </c>
      <c r="B73" s="41" t="s">
        <v>131</v>
      </c>
      <c r="C73" s="40" t="s">
        <v>132</v>
      </c>
      <c r="D73" s="40">
        <v>2</v>
      </c>
      <c r="E73" s="40">
        <v>2</v>
      </c>
      <c r="F73" s="68">
        <v>4</v>
      </c>
      <c r="G73" s="68">
        <f>F73*E73</f>
        <v>8</v>
      </c>
      <c r="H73" s="68">
        <v>207.13</v>
      </c>
      <c r="I73" s="68">
        <f>H73*G73</f>
        <v>1657.04</v>
      </c>
      <c r="J73" s="42">
        <f t="shared" si="2"/>
        <v>0.15314036449669144</v>
      </c>
      <c r="K73" s="8"/>
      <c r="L73" s="8"/>
      <c r="M73" s="8"/>
      <c r="N73" s="8"/>
      <c r="O73" s="8"/>
    </row>
    <row r="74" spans="1:15" ht="15.75" customHeight="1" x14ac:dyDescent="0.25">
      <c r="A74" s="40" t="s">
        <v>133</v>
      </c>
      <c r="B74" s="41" t="s">
        <v>134</v>
      </c>
      <c r="C74" s="40" t="s">
        <v>135</v>
      </c>
      <c r="D74" s="40">
        <v>2</v>
      </c>
      <c r="E74" s="40">
        <v>2</v>
      </c>
      <c r="F74" s="71">
        <v>1</v>
      </c>
      <c r="G74" s="71">
        <f>F74*E74</f>
        <v>2</v>
      </c>
      <c r="H74" s="72">
        <v>1509.69</v>
      </c>
      <c r="I74" s="71">
        <f>H74*G74</f>
        <v>3019.38</v>
      </c>
      <c r="J74" s="42">
        <f t="shared" si="2"/>
        <v>0.27904513696351335</v>
      </c>
      <c r="K74" s="5"/>
      <c r="L74" s="5"/>
      <c r="M74" s="5"/>
      <c r="N74" s="5"/>
      <c r="O74" s="5"/>
    </row>
    <row r="75" spans="1:15" ht="13.35" customHeight="1" x14ac:dyDescent="0.25">
      <c r="A75" s="85" t="s">
        <v>136</v>
      </c>
      <c r="B75" s="85"/>
      <c r="C75" s="85"/>
      <c r="D75" s="85"/>
      <c r="E75" s="85"/>
      <c r="F75" s="85"/>
      <c r="G75" s="85"/>
      <c r="H75" s="85"/>
      <c r="I75" s="46"/>
      <c r="J75" s="42">
        <f t="shared" si="2"/>
        <v>0</v>
      </c>
      <c r="K75" s="5"/>
      <c r="L75" s="5"/>
      <c r="M75" s="5"/>
      <c r="N75" s="5"/>
      <c r="O75" s="5"/>
    </row>
    <row r="76" spans="1:15" ht="60" x14ac:dyDescent="0.25">
      <c r="A76" s="40" t="s">
        <v>137</v>
      </c>
      <c r="B76" s="41" t="s">
        <v>138</v>
      </c>
      <c r="C76" s="40" t="s">
        <v>139</v>
      </c>
      <c r="D76" s="40">
        <v>1</v>
      </c>
      <c r="E76" s="40">
        <v>1</v>
      </c>
      <c r="F76" s="61">
        <f>3715/100</f>
        <v>37.15</v>
      </c>
      <c r="G76" s="71">
        <f>F76*E76/100</f>
        <v>0.3715</v>
      </c>
      <c r="H76" s="71">
        <v>313.57</v>
      </c>
      <c r="I76" s="71">
        <f>G76*H76</f>
        <v>116.491255</v>
      </c>
      <c r="J76" s="42">
        <f t="shared" si="2"/>
        <v>1.0765891741525266E-2</v>
      </c>
      <c r="K76" s="5"/>
      <c r="L76" s="5"/>
      <c r="M76" s="5"/>
      <c r="N76" s="5"/>
      <c r="O76" s="5"/>
    </row>
    <row r="77" spans="1:15" ht="30" x14ac:dyDescent="0.25">
      <c r="A77" s="40" t="s">
        <v>140</v>
      </c>
      <c r="B77" s="41" t="s">
        <v>141</v>
      </c>
      <c r="C77" s="40" t="s">
        <v>135</v>
      </c>
      <c r="D77" s="40">
        <v>1</v>
      </c>
      <c r="E77" s="40">
        <v>1</v>
      </c>
      <c r="F77" s="48">
        <v>5</v>
      </c>
      <c r="G77" s="48">
        <v>5</v>
      </c>
      <c r="H77" s="48">
        <v>296.11</v>
      </c>
      <c r="I77" s="49">
        <f>H77*G77</f>
        <v>1480.5500000000002</v>
      </c>
      <c r="J77" s="42">
        <f t="shared" si="2"/>
        <v>0.13682950722708959</v>
      </c>
      <c r="K77" s="5"/>
      <c r="L77" s="5"/>
      <c r="M77" s="5"/>
      <c r="N77" s="5"/>
      <c r="O77" s="5"/>
    </row>
    <row r="78" spans="1:15" x14ac:dyDescent="0.25">
      <c r="A78" s="40" t="s">
        <v>142</v>
      </c>
      <c r="B78" s="54" t="s">
        <v>143</v>
      </c>
      <c r="C78" s="40" t="s">
        <v>135</v>
      </c>
      <c r="D78" s="40">
        <v>1</v>
      </c>
      <c r="E78" s="40">
        <v>1</v>
      </c>
      <c r="F78" s="48">
        <v>3</v>
      </c>
      <c r="G78" s="48">
        <v>3</v>
      </c>
      <c r="H78" s="48">
        <v>101.52</v>
      </c>
      <c r="I78" s="49">
        <f>H78*G78</f>
        <v>304.56</v>
      </c>
      <c r="J78" s="42">
        <f t="shared" si="2"/>
        <v>2.8146833758456245E-2</v>
      </c>
      <c r="K78" s="5"/>
      <c r="L78" s="5"/>
      <c r="M78" s="5"/>
      <c r="N78" s="5"/>
      <c r="O78" s="5"/>
    </row>
    <row r="79" spans="1:15" ht="30" x14ac:dyDescent="0.25">
      <c r="A79" s="40" t="s">
        <v>144</v>
      </c>
      <c r="B79" s="41" t="s">
        <v>145</v>
      </c>
      <c r="C79" s="40" t="s">
        <v>146</v>
      </c>
      <c r="D79" s="40">
        <v>1</v>
      </c>
      <c r="E79" s="40">
        <v>1</v>
      </c>
      <c r="F79" s="48">
        <f>3715/1000</f>
        <v>3.7149999999999999</v>
      </c>
      <c r="G79" s="48">
        <f>F79*E79</f>
        <v>3.7149999999999999</v>
      </c>
      <c r="H79" s="48">
        <v>219.97</v>
      </c>
      <c r="I79" s="49">
        <f>H79*G79</f>
        <v>817.18854999999996</v>
      </c>
      <c r="J79" s="42">
        <f t="shared" si="2"/>
        <v>7.5522952016561312E-2</v>
      </c>
      <c r="K79" s="5"/>
      <c r="L79" s="5"/>
      <c r="M79" s="5"/>
      <c r="N79" s="5"/>
      <c r="O79" s="5"/>
    </row>
    <row r="80" spans="1:15" ht="33.75" customHeight="1" x14ac:dyDescent="0.25">
      <c r="A80" s="40" t="s">
        <v>147</v>
      </c>
      <c r="B80" s="41" t="s">
        <v>148</v>
      </c>
      <c r="C80" s="40" t="s">
        <v>149</v>
      </c>
      <c r="D80" s="40">
        <v>1</v>
      </c>
      <c r="E80" s="40">
        <v>1</v>
      </c>
      <c r="F80" s="48">
        <f>571.4/100</f>
        <v>5.7139999999999995</v>
      </c>
      <c r="G80" s="48">
        <f>F80*E80</f>
        <v>5.7139999999999995</v>
      </c>
      <c r="H80" s="61">
        <v>2762.35</v>
      </c>
      <c r="I80" s="61">
        <f>H80*G80</f>
        <v>15784.067899999998</v>
      </c>
      <c r="J80" s="42">
        <f t="shared" si="2"/>
        <v>1.4587323851243945</v>
      </c>
      <c r="K80" s="5"/>
      <c r="L80" s="5"/>
      <c r="M80" s="5"/>
      <c r="N80" s="5"/>
      <c r="O80" s="5"/>
    </row>
    <row r="81" spans="1:15" ht="26.85" customHeight="1" x14ac:dyDescent="0.25">
      <c r="A81" s="40" t="s">
        <v>150</v>
      </c>
      <c r="B81" s="41" t="s">
        <v>151</v>
      </c>
      <c r="C81" s="40" t="s">
        <v>152</v>
      </c>
      <c r="D81" s="40" t="s">
        <v>52</v>
      </c>
      <c r="E81" s="40"/>
      <c r="F81" s="48">
        <v>2</v>
      </c>
      <c r="G81" s="48">
        <v>2</v>
      </c>
      <c r="H81" s="48">
        <v>66.41</v>
      </c>
      <c r="I81" s="49">
        <f>H81*G81</f>
        <v>132.82</v>
      </c>
      <c r="J81" s="42">
        <f t="shared" si="2"/>
        <v>1.2274962108609663E-2</v>
      </c>
      <c r="K81" s="5"/>
      <c r="L81" s="5"/>
      <c r="M81" s="5"/>
      <c r="N81" s="5"/>
      <c r="O81" s="5"/>
    </row>
    <row r="82" spans="1:15" ht="15.6" customHeight="1" x14ac:dyDescent="0.25">
      <c r="A82" s="83" t="s">
        <v>153</v>
      </c>
      <c r="B82" s="83"/>
      <c r="C82" s="83"/>
      <c r="D82" s="83"/>
      <c r="E82" s="83"/>
      <c r="F82" s="83"/>
      <c r="G82" s="83"/>
      <c r="H82" s="83"/>
      <c r="I82" s="46"/>
      <c r="J82" s="42">
        <f t="shared" si="2"/>
        <v>0</v>
      </c>
      <c r="K82" s="5"/>
      <c r="L82" s="5"/>
      <c r="M82" s="5"/>
      <c r="N82" s="5"/>
      <c r="O82" s="5"/>
    </row>
    <row r="83" spans="1:15" ht="17.100000000000001" customHeight="1" x14ac:dyDescent="0.25">
      <c r="A83" s="40" t="s">
        <v>154</v>
      </c>
      <c r="B83" s="70" t="s">
        <v>155</v>
      </c>
      <c r="C83" s="40" t="s">
        <v>135</v>
      </c>
      <c r="D83" s="40">
        <v>1</v>
      </c>
      <c r="E83" s="40">
        <v>1</v>
      </c>
      <c r="F83" s="70">
        <v>1</v>
      </c>
      <c r="G83" s="68">
        <v>1</v>
      </c>
      <c r="H83" s="71">
        <v>1356.54</v>
      </c>
      <c r="I83" s="68">
        <f>H83*G83</f>
        <v>1356.54</v>
      </c>
      <c r="J83" s="42">
        <f t="shared" si="2"/>
        <v>0.12536874792059444</v>
      </c>
      <c r="K83" s="5"/>
      <c r="L83" s="5"/>
      <c r="M83" s="5"/>
      <c r="N83" s="5"/>
      <c r="O83" s="5"/>
    </row>
    <row r="84" spans="1:15" ht="17.850000000000001" customHeight="1" x14ac:dyDescent="0.25">
      <c r="A84" s="40" t="s">
        <v>156</v>
      </c>
      <c r="B84" s="70" t="s">
        <v>157</v>
      </c>
      <c r="C84" s="40" t="s">
        <v>158</v>
      </c>
      <c r="D84" s="40">
        <v>2</v>
      </c>
      <c r="E84" s="40">
        <v>2</v>
      </c>
      <c r="F84" s="70">
        <v>5</v>
      </c>
      <c r="G84" s="68">
        <f>F84*E84</f>
        <v>10</v>
      </c>
      <c r="H84" s="71">
        <v>139.04</v>
      </c>
      <c r="I84" s="68">
        <f>H84*G84</f>
        <v>1390.3999999999999</v>
      </c>
      <c r="J84" s="42">
        <f t="shared" si="2"/>
        <v>0.12849802225426046</v>
      </c>
      <c r="K84" s="5"/>
      <c r="L84" s="5"/>
      <c r="M84" s="5"/>
      <c r="N84" s="5"/>
      <c r="O84" s="5"/>
    </row>
    <row r="85" spans="1:15" ht="32.25" customHeight="1" x14ac:dyDescent="0.25">
      <c r="A85" s="40"/>
      <c r="B85" s="73" t="s">
        <v>159</v>
      </c>
      <c r="C85" s="40" t="s">
        <v>160</v>
      </c>
      <c r="D85" s="40">
        <v>12</v>
      </c>
      <c r="E85" s="40">
        <f>12</f>
        <v>12</v>
      </c>
      <c r="F85" s="48">
        <f>D18</f>
        <v>901.7</v>
      </c>
      <c r="G85" s="71">
        <f>F85*E85</f>
        <v>10820.400000000001</v>
      </c>
      <c r="H85" s="71">
        <f>(0.66+0.65+0.99+0.99+0.81)</f>
        <v>4.0999999999999996</v>
      </c>
      <c r="I85" s="71">
        <f>G85*H85</f>
        <v>44363.64</v>
      </c>
      <c r="J85" s="42">
        <f t="shared" si="2"/>
        <v>4.0999999999999996</v>
      </c>
      <c r="K85" s="5"/>
      <c r="L85" s="5"/>
      <c r="M85" s="5"/>
      <c r="N85" s="5"/>
      <c r="O85" s="5"/>
    </row>
    <row r="86" spans="1:15" ht="33.75" customHeight="1" x14ac:dyDescent="0.25">
      <c r="A86" s="40"/>
      <c r="B86" s="73" t="s">
        <v>161</v>
      </c>
      <c r="C86" s="40"/>
      <c r="D86" s="40"/>
      <c r="E86" s="40"/>
      <c r="F86" s="48"/>
      <c r="G86" s="48"/>
      <c r="H86" s="48"/>
      <c r="I86" s="48"/>
      <c r="J86" s="42">
        <f t="shared" si="2"/>
        <v>0</v>
      </c>
      <c r="K86" s="5"/>
      <c r="L86" s="5"/>
      <c r="M86" s="5"/>
      <c r="N86" s="5"/>
      <c r="O86" s="5"/>
    </row>
    <row r="87" spans="1:15" ht="30" customHeight="1" x14ac:dyDescent="0.25">
      <c r="A87" s="40"/>
      <c r="B87" s="41" t="s">
        <v>162</v>
      </c>
      <c r="C87" s="40" t="s">
        <v>163</v>
      </c>
      <c r="D87" s="40" t="s">
        <v>164</v>
      </c>
      <c r="E87" s="40">
        <v>1</v>
      </c>
      <c r="F87" s="49">
        <v>98</v>
      </c>
      <c r="G87" s="49">
        <f>F87/10</f>
        <v>9.8000000000000007</v>
      </c>
      <c r="H87" s="49">
        <f>14.17</f>
        <v>14.17</v>
      </c>
      <c r="I87" s="49">
        <f>G87*H87</f>
        <v>138.86600000000001</v>
      </c>
      <c r="J87" s="42">
        <f t="shared" si="2"/>
        <v>1.2833721489039223E-2</v>
      </c>
      <c r="K87" s="5"/>
      <c r="L87" s="5"/>
      <c r="M87" s="5"/>
      <c r="N87" s="5"/>
      <c r="O87" s="5"/>
    </row>
    <row r="88" spans="1:15" ht="27.75" customHeight="1" x14ac:dyDescent="0.25">
      <c r="A88" s="40"/>
      <c r="B88" s="41" t="s">
        <v>165</v>
      </c>
      <c r="C88" s="40" t="s">
        <v>166</v>
      </c>
      <c r="D88" s="40" t="s">
        <v>164</v>
      </c>
      <c r="E88" s="40">
        <v>1</v>
      </c>
      <c r="F88" s="49">
        <v>48</v>
      </c>
      <c r="G88" s="49">
        <f>F88</f>
        <v>48</v>
      </c>
      <c r="H88" s="49">
        <f>7.5</f>
        <v>7.5</v>
      </c>
      <c r="I88" s="49">
        <f>G88*H88</f>
        <v>360</v>
      </c>
      <c r="J88" s="42">
        <f t="shared" si="2"/>
        <v>3.3270489076189416E-2</v>
      </c>
      <c r="K88" s="5"/>
      <c r="L88" s="5"/>
      <c r="M88" s="5"/>
      <c r="N88" s="5"/>
      <c r="O88" s="5"/>
    </row>
    <row r="89" spans="1:15" ht="43.5" customHeight="1" x14ac:dyDescent="0.25">
      <c r="A89" s="40"/>
      <c r="B89" s="41" t="s">
        <v>167</v>
      </c>
      <c r="C89" s="40" t="s">
        <v>168</v>
      </c>
      <c r="D89" s="40" t="s">
        <v>164</v>
      </c>
      <c r="E89" s="40">
        <v>1</v>
      </c>
      <c r="F89" s="49">
        <v>16</v>
      </c>
      <c r="G89" s="49">
        <f>F89</f>
        <v>16</v>
      </c>
      <c r="H89" s="49">
        <f>14.17</f>
        <v>14.17</v>
      </c>
      <c r="I89" s="49">
        <f>G89*H89</f>
        <v>226.72</v>
      </c>
      <c r="J89" s="42">
        <f t="shared" si="2"/>
        <v>2.0953014675982404E-2</v>
      </c>
      <c r="K89" s="5"/>
      <c r="L89" s="5"/>
      <c r="M89" s="5"/>
      <c r="N89" s="5"/>
      <c r="O89" s="5"/>
    </row>
    <row r="90" spans="1:15" ht="81.75" customHeight="1" x14ac:dyDescent="0.25">
      <c r="A90" s="40"/>
      <c r="B90" s="41" t="s">
        <v>169</v>
      </c>
      <c r="C90" s="40" t="s">
        <v>170</v>
      </c>
      <c r="D90" s="40" t="s">
        <v>164</v>
      </c>
      <c r="E90" s="40">
        <v>1</v>
      </c>
      <c r="F90" s="49">
        <v>50</v>
      </c>
      <c r="G90" s="49">
        <f>F90</f>
        <v>50</v>
      </c>
      <c r="H90" s="49">
        <f>21.67</f>
        <v>21.67</v>
      </c>
      <c r="I90" s="49">
        <f>G90*H90</f>
        <v>1083.5</v>
      </c>
      <c r="J90" s="42">
        <f t="shared" si="2"/>
        <v>0.10013493031680899</v>
      </c>
      <c r="K90" s="5"/>
      <c r="L90" s="5"/>
      <c r="M90" s="5"/>
      <c r="N90" s="5"/>
      <c r="O90" s="5"/>
    </row>
    <row r="91" spans="1:15" ht="18.600000000000001" customHeight="1" x14ac:dyDescent="0.25">
      <c r="A91" s="40"/>
      <c r="B91" s="41" t="s">
        <v>171</v>
      </c>
      <c r="C91" s="40" t="s">
        <v>172</v>
      </c>
      <c r="D91" s="40" t="s">
        <v>173</v>
      </c>
      <c r="E91" s="40">
        <v>1</v>
      </c>
      <c r="F91" s="49">
        <v>16</v>
      </c>
      <c r="G91" s="49">
        <f>F91</f>
        <v>16</v>
      </c>
      <c r="H91" s="49">
        <f>122.5</f>
        <v>122.5</v>
      </c>
      <c r="I91" s="49">
        <f>G91*H91</f>
        <v>1960</v>
      </c>
      <c r="J91" s="42">
        <f t="shared" si="2"/>
        <v>0.18113932941480906</v>
      </c>
      <c r="K91" s="5"/>
      <c r="L91" s="5"/>
      <c r="M91" s="5"/>
      <c r="N91" s="5"/>
      <c r="O91" s="5"/>
    </row>
    <row r="92" spans="1:15" ht="88.5" customHeight="1" x14ac:dyDescent="0.25">
      <c r="A92" s="40"/>
      <c r="B92" s="41" t="s">
        <v>174</v>
      </c>
      <c r="C92" s="40" t="s">
        <v>124</v>
      </c>
      <c r="D92" s="40"/>
      <c r="E92" s="40"/>
      <c r="F92" s="48"/>
      <c r="G92" s="48"/>
      <c r="H92" s="48"/>
      <c r="I92" s="48">
        <v>73200</v>
      </c>
      <c r="J92" s="42">
        <f t="shared" ref="J92:J96" si="4">I92/12/901.7</f>
        <v>6.7649994454918483</v>
      </c>
      <c r="K92" s="5"/>
      <c r="L92" s="5"/>
      <c r="M92" s="5"/>
      <c r="N92" s="5"/>
      <c r="O92" s="5"/>
    </row>
    <row r="93" spans="1:15" ht="19.5" customHeight="1" x14ac:dyDescent="0.25">
      <c r="A93" s="84" t="s">
        <v>175</v>
      </c>
      <c r="B93" s="84"/>
      <c r="C93" s="84"/>
      <c r="D93" s="84"/>
      <c r="E93" s="84"/>
      <c r="F93" s="84"/>
      <c r="G93" s="84"/>
      <c r="H93" s="84"/>
      <c r="I93" s="74">
        <f>SUM(I$28:I$91)</f>
        <v>205931.23572520004</v>
      </c>
      <c r="J93" s="42">
        <f t="shared" si="4"/>
        <v>19.031758135115155</v>
      </c>
      <c r="K93" s="5"/>
      <c r="L93" s="5"/>
      <c r="M93" s="5"/>
      <c r="N93" s="5"/>
      <c r="O93" s="5"/>
    </row>
    <row r="94" spans="1:15" ht="17.25" customHeight="1" x14ac:dyDescent="0.25">
      <c r="A94" s="84" t="s">
        <v>176</v>
      </c>
      <c r="B94" s="84"/>
      <c r="C94" s="84"/>
      <c r="D94" s="84"/>
      <c r="E94" s="84"/>
      <c r="F94" s="84"/>
      <c r="G94" s="84"/>
      <c r="H94" s="84"/>
      <c r="I94" s="74">
        <f>I92</f>
        <v>73200</v>
      </c>
      <c r="J94" s="42">
        <f t="shared" si="4"/>
        <v>6.7649994454918483</v>
      </c>
      <c r="K94" s="5"/>
      <c r="L94" s="5"/>
      <c r="M94" s="5"/>
      <c r="N94" s="5"/>
      <c r="O94" s="5"/>
    </row>
    <row r="95" spans="1:15" ht="15" customHeight="1" x14ac:dyDescent="0.25">
      <c r="A95" s="84" t="s">
        <v>177</v>
      </c>
      <c r="B95" s="84"/>
      <c r="C95" s="84"/>
      <c r="D95" s="84"/>
      <c r="E95" s="84"/>
      <c r="F95" s="84"/>
      <c r="G95" s="84"/>
      <c r="H95" s="84"/>
      <c r="I95" s="74">
        <f>I93*0.1</f>
        <v>20593.123572520006</v>
      </c>
      <c r="J95" s="42">
        <f t="shared" si="4"/>
        <v>1.9031758135115155</v>
      </c>
      <c r="K95" s="5"/>
      <c r="L95" s="5"/>
      <c r="M95" s="5"/>
      <c r="N95" s="5"/>
      <c r="O95" s="5"/>
    </row>
    <row r="96" spans="1:15" ht="15" customHeight="1" x14ac:dyDescent="0.25">
      <c r="A96" s="84" t="s">
        <v>178</v>
      </c>
      <c r="B96" s="84"/>
      <c r="C96" s="84"/>
      <c r="D96" s="84"/>
      <c r="E96" s="84"/>
      <c r="F96" s="84"/>
      <c r="G96" s="84"/>
      <c r="H96" s="84"/>
      <c r="I96" s="74">
        <f>I93+I94+I95</f>
        <v>299724.35929772002</v>
      </c>
      <c r="J96" s="42">
        <f t="shared" si="4"/>
        <v>27.699933394118517</v>
      </c>
      <c r="K96" s="5"/>
      <c r="L96" s="5"/>
      <c r="M96" s="5"/>
      <c r="N96" s="5"/>
      <c r="O96" s="5"/>
    </row>
    <row r="97" spans="1:15" ht="15" customHeight="1" x14ac:dyDescent="0.25">
      <c r="A97" s="84" t="s">
        <v>179</v>
      </c>
      <c r="B97" s="84"/>
      <c r="C97" s="84"/>
      <c r="D97" s="84"/>
      <c r="E97" s="84"/>
      <c r="F97" s="84"/>
      <c r="G97" s="84"/>
      <c r="H97" s="84"/>
      <c r="I97" s="75">
        <f>I96/12/901.7</f>
        <v>27.699933394118517</v>
      </c>
      <c r="J97" s="76"/>
      <c r="K97" s="9">
        <v>25.35</v>
      </c>
      <c r="L97" s="10" t="s">
        <v>180</v>
      </c>
      <c r="M97" s="5"/>
      <c r="N97" s="5"/>
      <c r="O97" s="5"/>
    </row>
    <row r="98" spans="1:15" x14ac:dyDescent="0.25">
      <c r="A98" s="11"/>
      <c r="B98" s="11"/>
      <c r="C98" s="11"/>
      <c r="D98" s="11"/>
      <c r="E98" s="11"/>
      <c r="F98" s="11"/>
      <c r="G98" s="11"/>
      <c r="H98" s="12"/>
      <c r="I98" s="13"/>
      <c r="J98" s="14"/>
      <c r="K98" s="5"/>
      <c r="L98" s="5"/>
      <c r="M98" s="5"/>
      <c r="N98" s="5"/>
      <c r="O98" s="5"/>
    </row>
    <row r="99" spans="1:15" ht="15.75" x14ac:dyDescent="0.25">
      <c r="A99" s="15"/>
      <c r="B99" s="16"/>
      <c r="C99" s="17"/>
      <c r="D99" s="18"/>
      <c r="E99" s="18"/>
      <c r="F99" s="17"/>
      <c r="G99" s="80"/>
      <c r="H99" s="80"/>
      <c r="I99" s="80"/>
      <c r="J99" s="19"/>
      <c r="K99" s="5"/>
      <c r="L99" s="5"/>
      <c r="M99" s="5"/>
      <c r="N99" s="5"/>
      <c r="O99" s="5"/>
    </row>
    <row r="100" spans="1:15" ht="15.75" x14ac:dyDescent="0.25">
      <c r="A100" s="15"/>
      <c r="B100" s="81"/>
      <c r="C100" s="81"/>
      <c r="D100" s="18"/>
      <c r="E100" s="18"/>
      <c r="F100" s="17"/>
      <c r="G100" s="17"/>
      <c r="H100" s="17"/>
      <c r="I100" s="17"/>
      <c r="J100" s="19"/>
      <c r="K100" s="5"/>
      <c r="L100" s="5"/>
      <c r="M100" s="5"/>
      <c r="N100" s="5"/>
      <c r="O100" s="5"/>
    </row>
    <row r="101" spans="1:15" ht="15.75" x14ac:dyDescent="0.25">
      <c r="A101" s="15"/>
      <c r="B101" s="20"/>
      <c r="C101" s="20"/>
      <c r="D101" s="20"/>
      <c r="E101" s="20"/>
      <c r="F101" s="15"/>
      <c r="G101" s="82"/>
      <c r="H101" s="82"/>
      <c r="I101" s="82"/>
      <c r="J101" s="5"/>
      <c r="K101" s="5"/>
      <c r="L101" s="5"/>
      <c r="M101" s="5"/>
      <c r="N101" s="5"/>
      <c r="O101" s="5"/>
    </row>
    <row r="102" spans="1:15" ht="15.75" x14ac:dyDescent="0.25">
      <c r="A102" s="15"/>
      <c r="B102" s="21"/>
      <c r="C102" s="15"/>
      <c r="D102" s="15"/>
      <c r="E102" s="15"/>
      <c r="F102" s="15"/>
      <c r="G102" s="15"/>
      <c r="H102" s="15"/>
      <c r="I102" s="15"/>
      <c r="J102" s="5"/>
      <c r="K102" s="5"/>
      <c r="L102" s="5"/>
      <c r="M102" s="5"/>
      <c r="N102" s="5"/>
      <c r="O102" s="5"/>
    </row>
    <row r="103" spans="1:15" ht="15.75" x14ac:dyDescent="0.25">
      <c r="A103" s="15"/>
      <c r="B103" s="22"/>
      <c r="C103" s="15"/>
      <c r="D103" s="15"/>
      <c r="E103" s="15"/>
      <c r="F103" s="15"/>
      <c r="G103" s="15"/>
      <c r="H103" s="15"/>
      <c r="I103" s="23"/>
      <c r="J103" s="24"/>
      <c r="K103" s="5"/>
      <c r="L103" s="5"/>
      <c r="M103" s="5"/>
      <c r="N103" s="5"/>
      <c r="O103" s="5"/>
    </row>
    <row r="104" spans="1:15" ht="15.75" x14ac:dyDescent="0.25">
      <c r="A104" s="15"/>
      <c r="B104" s="21"/>
      <c r="C104" s="15"/>
      <c r="D104" s="15"/>
      <c r="E104" s="15"/>
      <c r="F104" s="15"/>
      <c r="G104" s="15"/>
      <c r="H104" s="15"/>
      <c r="I104" s="25"/>
      <c r="J104" s="9"/>
      <c r="K104" s="5"/>
      <c r="L104" s="5"/>
      <c r="M104" s="5"/>
      <c r="N104" s="5"/>
      <c r="O104" s="5"/>
    </row>
    <row r="112" spans="1:15" x14ac:dyDescent="0.25">
      <c r="B112" s="6"/>
      <c r="C112" s="5"/>
    </row>
    <row r="113" spans="2:3" x14ac:dyDescent="0.25">
      <c r="B113" s="6"/>
      <c r="C113" s="5"/>
    </row>
    <row r="114" spans="2:3" x14ac:dyDescent="0.25">
      <c r="B114" s="6"/>
      <c r="C114" s="5"/>
    </row>
    <row r="115" spans="2:3" x14ac:dyDescent="0.25">
      <c r="B115" s="6"/>
      <c r="C115" s="5"/>
    </row>
    <row r="116" spans="2:3" x14ac:dyDescent="0.25">
      <c r="B116" s="6"/>
      <c r="C116" s="5"/>
    </row>
    <row r="117" spans="2:3" x14ac:dyDescent="0.25">
      <c r="B117" s="6"/>
      <c r="C117" s="5"/>
    </row>
    <row r="118" spans="2:3" x14ac:dyDescent="0.25">
      <c r="B118" s="6"/>
      <c r="C118" s="5"/>
    </row>
    <row r="119" spans="2:3" x14ac:dyDescent="0.25">
      <c r="B119" s="6"/>
      <c r="C119" s="5"/>
    </row>
    <row r="120" spans="2:3" x14ac:dyDescent="0.25">
      <c r="B120" s="6"/>
      <c r="C120" s="5"/>
    </row>
    <row r="121" spans="2:3" x14ac:dyDescent="0.25">
      <c r="B121" s="6"/>
      <c r="C121" s="5"/>
    </row>
    <row r="122" spans="2:3" x14ac:dyDescent="0.25">
      <c r="B122" s="6"/>
      <c r="C122" s="5"/>
    </row>
    <row r="123" spans="2:3" x14ac:dyDescent="0.25">
      <c r="B123" s="6"/>
      <c r="C123" s="5"/>
    </row>
    <row r="124" spans="2:3" x14ac:dyDescent="0.25">
      <c r="B124" s="6"/>
      <c r="C124" s="5"/>
    </row>
    <row r="125" spans="2:3" x14ac:dyDescent="0.25">
      <c r="B125" s="6"/>
      <c r="C125" s="5"/>
    </row>
    <row r="126" spans="2:3" x14ac:dyDescent="0.25">
      <c r="B126" s="6"/>
      <c r="C126" s="5"/>
    </row>
    <row r="127" spans="2:3" x14ac:dyDescent="0.25">
      <c r="B127" s="6"/>
      <c r="C127" s="5"/>
    </row>
    <row r="128" spans="2:3" x14ac:dyDescent="0.25">
      <c r="B128" s="6"/>
      <c r="C128" s="5"/>
    </row>
  </sheetData>
  <mergeCells count="50">
    <mergeCell ref="E1:J1"/>
    <mergeCell ref="E2:J2"/>
    <mergeCell ref="E4:J4"/>
    <mergeCell ref="B10:C10"/>
    <mergeCell ref="D10:E10"/>
    <mergeCell ref="H5:J5"/>
    <mergeCell ref="H6:J6"/>
    <mergeCell ref="H7:J7"/>
    <mergeCell ref="H8:J8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3:J23"/>
    <mergeCell ref="A27:H27"/>
    <mergeCell ref="A38:H38"/>
    <mergeCell ref="A39:H39"/>
    <mergeCell ref="A46:H46"/>
    <mergeCell ref="A55:H55"/>
    <mergeCell ref="A56:H56"/>
    <mergeCell ref="A68:H68"/>
    <mergeCell ref="A72:H72"/>
    <mergeCell ref="A75:H75"/>
    <mergeCell ref="A97:H97"/>
    <mergeCell ref="G99:I99"/>
    <mergeCell ref="B100:C100"/>
    <mergeCell ref="G101:I101"/>
    <mergeCell ref="A82:H82"/>
    <mergeCell ref="A93:H93"/>
    <mergeCell ref="A94:H94"/>
    <mergeCell ref="A95:H95"/>
    <mergeCell ref="A96:H96"/>
  </mergeCells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  <rowBreaks count="1" manualBreakCount="1">
    <brk id="7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Юдачева Любовь Антоновна</cp:lastModifiedBy>
  <cp:revision>8</cp:revision>
  <cp:lastPrinted>2023-06-08T06:00:26Z</cp:lastPrinted>
  <dcterms:created xsi:type="dcterms:W3CDTF">2006-09-28T05:33:49Z</dcterms:created>
  <dcterms:modified xsi:type="dcterms:W3CDTF">2023-06-08T06:00:58Z</dcterms:modified>
  <dc:language>ru-RU</dc:language>
</cp:coreProperties>
</file>